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94.xml" ContentType="application/vnd.ms-excel.controlproperties+xml"/>
  <Override PartName="/xl/drawings/drawing11.xml" ContentType="application/vnd.openxmlformats-officedocument.drawing+xml"/>
  <Override PartName="/xl/ctrlProps/ctrlProp95.xml" ContentType="application/vnd.ms-excel.controlproperties+xml"/>
  <Override PartName="/xl/drawings/drawing12.xml" ContentType="application/vnd.openxmlformats-officedocument.drawing+xml"/>
  <Override PartName="/xl/ctrlProps/ctrlProp9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97.xml" ContentType="application/vnd.ms-excel.controlproperties+xml"/>
  <Override PartName="/xl/ctrlProps/ctrlProp98.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Rajesh Singh/E-tender/SRM_/SRM Open/E-1014693 Construction of 25 Nos. New Quarters under ADD Cap at Dehgam SS/Doc for Upload/Pkg3_04c &amp;01 D/Volume III/"/>
    </mc:Choice>
  </mc:AlternateContent>
  <xr:revisionPtr revIDLastSave="120" documentId="13_ncr:1_{42028AC5-8BE9-49DF-BF7C-8F8B8925927C}" xr6:coauthVersionLast="47" xr6:coauthVersionMax="47" xr10:uidLastSave="{0AB16ECF-9134-40E9-BDB8-5E9340AF9DFF}"/>
  <bookViews>
    <workbookView xWindow="-120" yWindow="-120" windowWidth="29040" windowHeight="15720" tabRatio="942" activeTab="8"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 IP" sheetId="33" r:id="rId22"/>
    <sheet name="Attach 15" sheetId="23" r:id="rId23"/>
    <sheet name="Attach 16 " sheetId="24" r:id="rId24"/>
    <sheet name="Attach 17" sheetId="25"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(QR)'!$A$1:$H$48</definedName>
    <definedName name="_xlnm.Print_Area" localSheetId="4">'Attach-3 (QR)_old'!$A$1:$J$407</definedName>
    <definedName name="_xlnm.Print_Area" localSheetId="17">'Attachment 12 '!$A$1:$E$113</definedName>
    <definedName name="_xlnm.Print_Area" localSheetId="27">'Bid Form 1st Envelope '!$A$1:$F$119</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(QR)'!$A$1:$H$48</definedName>
    <definedName name="Z_05855B4F_D61E_4C97_B759_B2F96767F6F8_.wvu.PrintArea" localSheetId="4" hidden="1">'Attach-3 (QR)_old'!$A$1:$H$407</definedName>
    <definedName name="Z_05855B4F_D61E_4C97_B759_B2F96767F6F8_.wvu.PrintArea" localSheetId="27"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'!$103:$103,'Bid Form 1st Envelope '!$106:$107</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(QR)'!$A$1:$H$48</definedName>
    <definedName name="Z_067EF7EF_2552_42C0_8B2F_9338A16B73EB_.wvu.PrintArea" localSheetId="4" hidden="1">'Attach-3 (QR)_old'!$A$1:$J$407</definedName>
    <definedName name="Z_067EF7EF_2552_42C0_8B2F_9338A16B73EB_.wvu.PrintArea" localSheetId="27"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(QR)'!#REF!,'Attach-3 (QR)'!#REF!,'Attach-3 (QR)'!#REF!,'Attach-3 (QR)'!#REF!,'Attach-3 (QR)'!#REF!,'Attach-3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(QR)'!$A$1:$H$48</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'!$A$1:$F$120</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(QR)'!$A$1:$H$48</definedName>
    <definedName name="Z_176A4F7E_17B2_43CD_BA12_35A58E9B73EF_.wvu.Rows" localSheetId="6" hidden="1">'Attach-3 (QR)'!$19:$23,'Attach-3 (QR)'!$25:$25,'Attach-3 (QR)'!#REF!,'Attach-3 (QR)'!#REF!,'Attach-3 (QR)'!#REF!,'Attach-3 (QR)'!#REF!,'Attach-3 (QR)'!#REF!,'Attach-3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(QR)'!$A$1:$H$48</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(QR)'!$A$1:$H$48</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'!$A$1:$F$120</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(QR)'!$A$1:$H$48</definedName>
    <definedName name="Z_273BBCBD_8F12_4445_A7CA_FDA7C67AE3D5_.wvu.PrintArea" localSheetId="4" hidden="1">'Attach-3 (QR)_old'!$A$1:$J$407</definedName>
    <definedName name="Z_273BBCBD_8F12_4445_A7CA_FDA7C67AE3D5_.wvu.PrintArea" localSheetId="27"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(QR)'!#REF!,'Attach-3 (QR)'!#REF!,'Attach-3 (QR)'!#REF!,'Attach-3 (QR)'!#REF!,'Attach-3 (QR)'!#REF!,'Attach-3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(QR)'!$A$1:$H$48</definedName>
    <definedName name="Z_27CB7082_4FAB_46F1_8968_11E3E4A629B2_.wvu.PrintArea" localSheetId="4" hidden="1">'Attach-3 (QR)_old'!$A$1:$J$407</definedName>
    <definedName name="Z_27CB7082_4FAB_46F1_8968_11E3E4A629B2_.wvu.PrintArea" localSheetId="27"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(QR)'!#REF!,'Attach-3 (QR)'!#REF!,'Attach-3 (QR)'!#REF!,'Attach-3 (QR)'!#REF!,'Attach-3 (QR)'!#REF!,'Attach-3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(QR)'!$A$1:$H$48</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(QR)'!$A$1:$H$48</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'!$A$1:$J$119</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(QR)'!#REF!,'Attach-3 (QR)'!#REF!,'Attach-3 (QR)'!#REF!,'Attach-3 (QR)'!#REF!</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'!$103:$103,'Bid Form 1st Envelope '!$106:$107</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(QR)'!$A$1:$H$48</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(QR)'!$A$1:$H$48</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'!$A$1:$F$120</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'!$A$1:$F$120</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'!$A$1:$F$120</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'!$A$1:$F$120</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(QR)'!$A$1:$H$48</definedName>
    <definedName name="Z_494F6778_23FE_4AAC_B37D_6C7543FC13B9_.wvu.PrintArea" localSheetId="4" hidden="1">'Attach-3 (QR)_old'!$A$1:$H$407</definedName>
    <definedName name="Z_494F6778_23FE_4AAC_B37D_6C7543FC13B9_.wvu.PrintArea" localSheetId="27" hidden="1">'Bid Form 1st Envelope '!$A$1:$F$120</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(QR)'!$A$1:$H$48</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'!$A$1:$F$119</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(QR)'!#REF!,'Attach-3 (QR)'!#REF!,'Attach-3 (QR)'!#REF!,'Attach-3 (QR)'!#REF!</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'!$103:$103,'Bid Form 1st Envelope '!$106:$107</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(QR)'!$A$1:$H$48</definedName>
    <definedName name="Z_5476C51C_4037_4B28_A818_10D7CDF0C66A_.wvu.PrintArea" localSheetId="4" hidden="1">'Attach-3 (QR)_old'!$A$1:$J$407</definedName>
    <definedName name="Z_5476C51C_4037_4B28_A818_10D7CDF0C66A_.wvu.PrintArea" localSheetId="27"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(QR)'!#REF!,'Attach-3 (QR)'!#REF!,'Attach-3 (QR)'!#REF!,'Attach-3 (QR)'!#REF!,'Attach-3 (QR)'!#REF!,'Attach-3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'!$103:$103,'Bid Form 1st Envelope '!$106:$107</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(QR)'!$A$1:$H$48</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(QR)'!$A$1:$H$48</definedName>
    <definedName name="Z_5802F788_6BC6_4DD2_9B34_FB4B8F376754_.wvu.Rows" localSheetId="6" hidden="1">'Attach-3 (QR)'!$19:$23,'Attach-3 (QR)'!$25:$25,'Attach-3 (QR)'!#REF!,'Attach-3 (QR)'!#REF!,'Attach-3 (QR)'!#REF!,'Attach-3 (QR)'!#REF!,'Attach-3 (QR)'!#REF!,'Attach-3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(QR)'!$A$1:$H$48</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(QR)'!$A$1:$H$48</definedName>
    <definedName name="Z_5D67CA2D_8BB3_4F00_894F_4872C1BBE88F_.wvu.PrintArea" localSheetId="4" hidden="1">'Attach-3 (QR)_old'!$A$1:$J$407</definedName>
    <definedName name="Z_5D67CA2D_8BB3_4F00_894F_4872C1BBE88F_.wvu.PrintArea" localSheetId="27"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(QR)'!#REF!,'Attach-3 (QR)'!#REF!,'Attach-3 (QR)'!#REF!,'Attach-3 (QR)'!#REF!,'Attach-3 (QR)'!#REF!,'Attach-3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'!$103:$103,'Bid Form 1st Envelope '!$106:$107</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(QR)'!$A$1:$H$48</definedName>
    <definedName name="Z_696D4A13_5E44_4B16_B107_EB70ABB06CBE_.wvu.PrintArea" localSheetId="4" hidden="1">'Attach-3 (QR)_old'!$A$1:$J$407</definedName>
    <definedName name="Z_696D4A13_5E44_4B16_B107_EB70ABB06CBE_.wvu.PrintArea" localSheetId="27"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(QR)'!#REF!,'Attach-3 (QR)'!#REF!,'Attach-3 (QR)'!#REF!,'Attach-3 (QR)'!#REF!,'Attach-3 (QR)'!#REF!,'Attach-3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'!$103:$103,'Bid Form 1st Envelope '!$106:$107</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(QR)'!$A$1:$H$48</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(QR)'!$A$1:$H$48</definedName>
    <definedName name="Z_6DC6C963_9F04_44DD_BC90_C1641F014E55_.wvu.Rows" localSheetId="6" hidden="1">'Attach-3 (QR)'!$19:$23,'Attach-3 (QR)'!$25:$25,'Attach-3 (QR)'!#REF!,'Attach-3 (QR)'!#REF!,'Attach-3 (QR)'!#REF!,'Attach-3 (QR)'!#REF!,'Attach-3 (QR)'!#REF!,'Attach-3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(QR)'!$A$1:$H$48</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(QR)'!$A$1:$H$48</definedName>
    <definedName name="Z_70B78559_AE2A_4A85_855C_A3044383137A_.wvu.PrintArea" localSheetId="4" hidden="1">'Attach-3 (QR)_old'!$A$1:$I$407</definedName>
    <definedName name="Z_70B78559_AE2A_4A85_855C_A3044383137A_.wvu.Rows" localSheetId="6" hidden="1">'Attach-3 (QR)'!$19:$23,'Attach-3 (QR)'!$25:$25,'Attach-3 (QR)'!#REF!,'Attach-3 (QR)'!#REF!,'Attach-3 (QR)'!#REF!,'Attach-3 (QR)'!#REF!,'Attach-3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(QR)'!$A$1:$H$48</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'!$A$1:$F$120</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(QR)'!$A$1:$H$48</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(QR)'!$A$1:$H$48</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'!$A$1:$F$120</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(QR)'!$A$1:$H$48</definedName>
    <definedName name="Z_869B0F9C_77A4_468D_A350_EA35CAE357D9_.wvu.PrintArea" localSheetId="4" hidden="1">'Attach-3 (QR)_old'!$A$1:$J$407</definedName>
    <definedName name="Z_869B0F9C_77A4_468D_A350_EA35CAE357D9_.wvu.PrintArea" localSheetId="27"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(QR)'!#REF!,'Attach-3 (QR)'!#REF!,'Attach-3 (QR)'!#REF!,'Attach-3 (QR)'!#REF!</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'!$A$1:$F$120</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'!$A$1:$F$120</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'!$A$1:$F$120</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(QR)'!$A$1:$H$48</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(QR)'!$A$1:$H$48</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'!$A$1:$F$120</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'!$103:$103,'Bid Form 1st Envelope '!$106:$107</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(QR)'!$A$1:$H$48</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(QR)'!$A$1:$H$48</definedName>
    <definedName name="Z_B9DDBA10_9BB0_4D91_9619_C113F75B2489_.wvu.PrintArea" localSheetId="4" hidden="1">'Attach-3 (QR)_old'!$A$1:$J$407</definedName>
    <definedName name="Z_B9DDBA10_9BB0_4D91_9619_C113F75B2489_.wvu.PrintArea" localSheetId="27"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(QR)'!#REF!,'Attach-3 (QR)'!#REF!</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'!$103:$103,'Bid Form 1st Envelope '!$106:$107</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'!$A$1:$F$120</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(QR)'!$A$1:$H$48</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'!$A$1:$F$120</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(QR)'!$A$1:$H$48</definedName>
    <definedName name="Z_CDF7C778_C53B_45C7_952D_968F867FB204_.wvu.PrintArea" localSheetId="4" hidden="1">'Attach-3 (QR)_old'!$A$1:$J$407</definedName>
    <definedName name="Z_CDF7C778_C53B_45C7_952D_968F867FB204_.wvu.PrintArea" localSheetId="27"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(QR)'!#REF!,'Attach-3 (QR)'!#REF!,'Attach-3 (QR)'!#REF!,'Attach-3 (QR)'!#REF!,'Attach-3 (QR)'!#REF!,'Attach-3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(QR)'!$A$1:$H$48</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'!$A$1:$F$120</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'!$A$1:$F$120</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(QR)'!$A$1:$H$48</definedName>
    <definedName name="Z_EB6D706F_EAFA_4638_9794_291A4840DB97_.wvu.PrintArea" localSheetId="4" hidden="1">'Attach-3 (QR)_old'!$A$1:$I$407</definedName>
    <definedName name="Z_EB6D706F_EAFA_4638_9794_291A4840DB97_.wvu.Rows" localSheetId="6" hidden="1">'Attach-3 (QR)'!$19:$23,'Attach-3 (QR)'!$25:$25,'Attach-3 (QR)'!#REF!,'Attach-3 (QR)'!#REF!,'Attach-3 (QR)'!#REF!,'Attach-3 (QR)'!#REF!,'Attach-3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(QR)'!$A$1:$H$48</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'!$A$1:$F$120</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(QR)'!$A$1:$H$48</definedName>
    <definedName name="Z_F0C5A243_1ADF_42BF_85A0_B6506A13618B_.wvu.PrintArea" localSheetId="4" hidden="1">'Attach-3 (QR)_old'!$A$1:$J$407</definedName>
    <definedName name="Z_F0C5A243_1ADF_42BF_85A0_B6506A13618B_.wvu.PrintArea" localSheetId="27"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(QR)'!#REF!,'Attach-3 (QR)'!#REF!,'Attach-3 (QR)'!#REF!,'Attach-3 (QR)'!#REF!,'Attach-3 (QR)'!#REF!,'Attach-3 (QR)'!#REF!,'Attach-3 (QR)'!#REF!,'Attach-3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'!$103:$103,'Bid Form 1st Envelope '!$106:$107</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(QR)'!$A$1:$H$48</definedName>
    <definedName name="Z_F8DC905B_04E9_41D7_B695_0DB8D092215B_.wvu.PrintArea" localSheetId="4" hidden="1">'Attach-3 (QR)_old'!$A$1:$J$407</definedName>
    <definedName name="Z_F8DC905B_04E9_41D7_B695_0DB8D092215B_.wvu.PrintArea" localSheetId="27"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(QR)'!#REF!,'Attach-3 (QR)'!#REF!,'Attach-3 (QR)'!#REF!,'Attach-3 (QR)'!#REF!,'Attach-3 (QR)'!#REF!,'Attach-3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'!$A$1:$F$120</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'!$A$1:$F$120</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Umesh Kumar Yadav {उमेश कुमार यादव} - Personal View" guid="{28F8E3EE-9674-48D3-AA88-E28CD7FD8EC7}" mergeInterval="0" personalView="1" maximized="1" xWindow="-8" yWindow="-8" windowWidth="1936" windowHeight="1056" tabRatio="942" activeSheetId="27"/>
    <customWorkbookView name="Ram Lal {Ram Lal} - Personal View" guid="{869B0F9C-77A4-468D-A350-EA35CAE357D9}" mergeInterval="0" personalView="1" maximized="1" xWindow="-8" yWindow="-8" windowWidth="1936" windowHeight="1056" tabRatio="942" activeSheetId="2"/>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30"/>
    <customWorkbookView name="Atul Kumar Singh {अतुल कुमार सिंह} - Personal View" guid="{F0C5A243-1ADF-42BF-85A0-B6506A13618B}" mergeInterval="0" personalView="1" maximized="1" windowWidth="1276" windowHeight="846" tabRatio="942" activeSheetId="30"/>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0" showComments="commIndAndComment"/>
    <customWorkbookView name="60001714 - Personal View" guid="{3836A67F-51F8-4B52-B51D-937DC398CD1F}" mergeInterval="0" personalView="1" maximized="1" windowWidth="958" windowHeight="809" tabRatio="942" activeSheetId="30"/>
    <customWorkbookView name="Prashanth Kumar Gade {प्रशांत जि} - Personal View" guid="{A8583C01-5E6A-4469-ADCA-440E12AA8084}" mergeInterval="0" personalView="1" maximized="1" windowWidth="1916" windowHeight="774" tabRatio="961" activeSheetId="30"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9"/>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0"/>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Himanshu Mittal {Himanshu Mittal} - Personal View" guid="{542FB945-3A86-4033-AD40-00AF24CF3803}" mergeInterval="0" personalView="1" maximized="1" xWindow="-9" yWindow="-9" windowWidth="1938" windowHeight="1048" tabRatio="942"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4" i="33" l="1"/>
  <c r="F173" i="33"/>
  <c r="A30" i="33"/>
  <c r="A25" i="33"/>
  <c r="A21" i="33"/>
  <c r="A20" i="33"/>
  <c r="A19" i="33"/>
  <c r="A18" i="33"/>
  <c r="A17" i="33"/>
  <c r="C13" i="11" l="1"/>
  <c r="E10" i="14" l="1"/>
  <c r="E9" i="14"/>
  <c r="B15" i="30" l="1"/>
  <c r="A7" i="18" l="1"/>
  <c r="D7" i="18"/>
  <c r="A8" i="18"/>
  <c r="D8" i="18"/>
  <c r="D9" i="18"/>
  <c r="C95" i="18"/>
  <c r="E111" i="18"/>
  <c r="B112" i="18"/>
  <c r="F1" i="2" l="1"/>
  <c r="B55" i="30"/>
  <c r="B54" i="30"/>
  <c r="A45" i="15" l="1"/>
  <c r="B91" i="30" l="1"/>
  <c r="B53" i="30" l="1"/>
  <c r="B52" i="30" l="1"/>
  <c r="B51" i="30"/>
  <c r="B50" i="30"/>
  <c r="B49" i="30"/>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B10" i="5"/>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20"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47" i="7" s="1"/>
  <c r="E25" i="4"/>
  <c r="AA25" i="4"/>
  <c r="B1" i="3"/>
  <c r="B2" i="3"/>
  <c r="I6" i="3"/>
  <c r="J6" i="3" s="1"/>
  <c r="K90" i="30" s="1"/>
  <c r="AA6" i="3"/>
  <c r="B7" i="3"/>
  <c r="I15" i="3"/>
  <c r="J15" i="3" s="1"/>
  <c r="L15" i="3"/>
  <c r="J21" i="3"/>
  <c r="B23" i="3"/>
  <c r="B24" i="3"/>
  <c r="H36" i="3"/>
  <c r="B3" i="2"/>
  <c r="A1" i="18" s="1"/>
  <c r="E19" i="4" l="1"/>
  <c r="B68" i="17" s="1"/>
  <c r="G47" i="7"/>
  <c r="F48" i="15"/>
  <c r="G46" i="7"/>
  <c r="F47" i="15"/>
  <c r="A3" i="7"/>
  <c r="A3" i="15"/>
  <c r="E18" i="15" s="1"/>
  <c r="C46" i="7"/>
  <c r="AI6" i="30"/>
  <c r="B31" i="29"/>
  <c r="D67" i="25"/>
  <c r="D64" i="17"/>
  <c r="D38" i="17"/>
  <c r="D42" i="25"/>
  <c r="A106" i="30"/>
  <c r="A3" i="29"/>
  <c r="A16" i="15"/>
  <c r="D30" i="25"/>
  <c r="D58" i="25" s="1"/>
  <c r="D86" i="25" s="1"/>
  <c r="D68" i="17"/>
  <c r="F99" i="30"/>
  <c r="I26" i="8"/>
  <c r="A18" i="8" s="1"/>
  <c r="H26" i="8"/>
  <c r="A17" i="8" s="1"/>
  <c r="D67" i="17"/>
  <c r="D68" i="25"/>
  <c r="D66" i="25"/>
  <c r="A107" i="30"/>
  <c r="D65" i="17"/>
  <c r="A11" i="31"/>
  <c r="B11" i="31" s="1"/>
  <c r="D11" i="31" s="1"/>
  <c r="E17" i="4"/>
  <c r="B66" i="17" s="1"/>
  <c r="D69" i="25"/>
  <c r="A7" i="31"/>
  <c r="B7" i="31" s="1"/>
  <c r="D7" i="31" s="1"/>
  <c r="B260" i="5"/>
  <c r="B364" i="5" s="1"/>
  <c r="E20" i="4"/>
  <c r="B69" i="17" s="1"/>
  <c r="E18" i="4"/>
  <c r="B67" i="17" s="1"/>
  <c r="E16" i="4"/>
  <c r="A65" i="17" s="1"/>
  <c r="B16" i="4"/>
  <c r="A37" i="17" s="1"/>
  <c r="K91"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9"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100" i="30"/>
  <c r="F97"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100"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3" i="30" l="1"/>
</calcChain>
</file>

<file path=xl/sharedStrings.xml><?xml version="1.0" encoding="utf-8"?>
<sst xmlns="http://schemas.openxmlformats.org/spreadsheetml/2006/main" count="1758" uniqueCount="930">
  <si>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</si>
  <si>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</si>
  <si>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</si>
  <si>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</si>
  <si>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</si>
  <si>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</si>
  <si>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</si>
  <si>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</si>
  <si>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</si>
  <si>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</si>
  <si>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</si>
  <si>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</si>
  <si>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</si>
  <si>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</si>
  <si>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</si>
  <si>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</si>
  <si>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</si>
  <si>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</si>
  <si>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</si>
  <si>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</si>
  <si>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</si>
  <si>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</si>
  <si>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</si>
  <si>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</si>
  <si>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</si>
  <si>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</si>
  <si>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</si>
  <si>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</si>
  <si>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</si>
  <si>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</si>
  <si>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</si>
  <si>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</si>
  <si>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</si>
  <si>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</si>
  <si>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</si>
  <si>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</si>
  <si>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</si>
  <si>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</si>
  <si>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</si>
  <si>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</si>
  <si>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</si>
  <si>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</si>
  <si>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</si>
  <si>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</si>
  <si>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</si>
  <si>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</si>
  <si>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</si>
  <si>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</si>
  <si>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</si>
  <si>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</si>
  <si>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</si>
  <si>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</si>
  <si>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</si>
  <si>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</si>
  <si>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</si>
  <si>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</si>
  <si>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</si>
  <si>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</si>
  <si>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</si>
  <si>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</si>
  <si>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</si>
  <si>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</si>
  <si>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</si>
  <si>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</si>
  <si>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</si>
  <si>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</si>
  <si>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</si>
  <si>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</si>
  <si>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</si>
  <si>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</si>
  <si>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</si>
  <si>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</si>
  <si>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</si>
  <si>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</si>
  <si>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</si>
  <si>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</si>
  <si>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</si>
  <si>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</si>
  <si>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</si>
  <si>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</si>
  <si>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</si>
  <si>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</si>
  <si>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</si>
  <si>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</si>
  <si>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</si>
  <si>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</si>
  <si>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</si>
  <si>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</si>
  <si>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</si>
  <si>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</si>
  <si>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</si>
  <si>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</si>
  <si>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</si>
  <si>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</si>
  <si>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</si>
  <si>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</si>
  <si>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</si>
  <si>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</si>
  <si>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</si>
  <si>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</si>
  <si>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</si>
  <si>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</si>
  <si>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</si>
  <si>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</si>
  <si>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</si>
  <si>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</si>
  <si>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</si>
  <si>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</si>
  <si>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</si>
  <si>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</si>
  <si>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</si>
  <si>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</si>
  <si>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</si>
  <si>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</si>
  <si>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</si>
  <si>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</si>
  <si>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</si>
  <si>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</si>
  <si>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</si>
  <si>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</si>
  <si>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</si>
  <si>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</si>
  <si>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</si>
  <si>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</si>
  <si>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</si>
  <si>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</si>
  <si>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</si>
  <si>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</si>
  <si>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</si>
  <si>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</si>
  <si>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</si>
  <si>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</si>
  <si>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</si>
  <si>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</si>
  <si>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</si>
  <si>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</si>
  <si>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</si>
  <si>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</si>
  <si>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</si>
  <si>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</si>
  <si>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</si>
  <si>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</si>
  <si>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</si>
  <si>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</si>
  <si>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</si>
  <si>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</si>
  <si>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</si>
  <si>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</si>
  <si>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</si>
  <si>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</si>
  <si>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</si>
  <si>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</si>
  <si>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</si>
  <si>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</si>
  <si>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</si>
  <si>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</si>
  <si>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</si>
  <si>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</si>
  <si>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</si>
  <si>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</si>
  <si>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</si>
  <si>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</si>
  <si>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</si>
  <si>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</si>
  <si>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</si>
  <si>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</si>
  <si>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</si>
  <si>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</si>
  <si>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</si>
  <si>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</si>
  <si>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</si>
  <si>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</si>
  <si>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</si>
  <si>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</si>
  <si>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</si>
  <si>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</si>
  <si>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</si>
  <si>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</si>
  <si>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</si>
  <si>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</si>
  <si>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</si>
  <si>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</si>
  <si>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</si>
  <si>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</si>
  <si>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</si>
  <si>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</si>
  <si>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</si>
  <si>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</si>
  <si>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</si>
  <si>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</si>
  <si>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</si>
  <si>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</si>
  <si>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</si>
  <si>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</si>
  <si>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</si>
  <si>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</si>
  <si>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</si>
  <si>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</si>
  <si>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</si>
  <si>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</si>
  <si>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</si>
  <si>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</si>
  <si>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</si>
  <si>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</si>
  <si>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</si>
  <si>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</si>
  <si>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</si>
  <si>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</si>
  <si>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</si>
  <si>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</si>
  <si>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</si>
  <si>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</si>
  <si>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</si>
  <si>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</si>
  <si>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</si>
  <si>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</si>
  <si>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</si>
  <si>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</si>
  <si>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</si>
  <si>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</si>
  <si>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</si>
  <si>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</si>
  <si>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</si>
  <si>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</si>
  <si>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</si>
  <si>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</si>
  <si>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</si>
  <si>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</si>
  <si>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</si>
  <si>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</si>
  <si>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</si>
  <si>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</si>
  <si>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</si>
  <si>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</si>
  <si>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</si>
  <si>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</si>
  <si>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</si>
  <si>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</si>
  <si>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</si>
  <si>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</si>
  <si>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</si>
  <si>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</si>
  <si>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</si>
  <si>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</si>
  <si>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</si>
  <si>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</si>
  <si>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</si>
  <si>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</si>
  <si>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</si>
  <si>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</si>
  <si>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</si>
  <si>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</si>
  <si>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</si>
  <si>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</si>
  <si>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</si>
  <si>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</si>
  <si>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</si>
  <si>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</si>
  <si>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</si>
  <si>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</si>
  <si>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</si>
  <si>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</si>
  <si>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</si>
  <si>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</si>
  <si>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</si>
  <si>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</si>
  <si>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</si>
  <si>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</si>
  <si>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</si>
  <si>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</si>
  <si>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</si>
  <si>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</si>
  <si>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</si>
  <si>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</si>
  <si>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</si>
  <si>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</si>
  <si>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</si>
  <si>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</si>
  <si>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</si>
  <si>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</si>
  <si>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</si>
  <si>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</si>
  <si>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</si>
  <si>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</si>
  <si>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</si>
  <si>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</si>
  <si>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</si>
  <si>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</si>
  <si>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</si>
  <si>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</si>
  <si>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</si>
  <si>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</si>
  <si>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</si>
  <si>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</si>
  <si>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</si>
  <si>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</si>
  <si>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</si>
  <si>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</si>
  <si>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</si>
  <si>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</si>
  <si>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</si>
  <si>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</si>
  <si>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</si>
  <si>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</si>
  <si>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</si>
  <si>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</si>
  <si>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</si>
  <si>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</si>
  <si>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</si>
  <si>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</si>
  <si>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</si>
  <si>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</si>
  <si>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</si>
  <si>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</si>
  <si>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</si>
  <si>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</si>
  <si>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</si>
  <si>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</si>
  <si>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</si>
  <si>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</si>
  <si>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</si>
  <si>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</si>
  <si>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</si>
  <si>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</si>
  <si>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</si>
  <si>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</si>
  <si>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</si>
  <si>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</si>
  <si>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</si>
  <si>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</si>
  <si>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</si>
  <si>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</si>
  <si>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</si>
  <si>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</si>
  <si>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</si>
  <si>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</si>
  <si>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</si>
  <si>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</si>
  <si>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</si>
  <si>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</si>
  <si>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</si>
  <si>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</si>
  <si>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</si>
  <si>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</si>
  <si>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</si>
  <si>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</si>
  <si>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</si>
  <si>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</si>
  <si>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</si>
  <si>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</si>
  <si>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</si>
  <si>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</si>
  <si>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</si>
  <si>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</si>
  <si>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</si>
  <si>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</si>
  <si>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</si>
  <si>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</si>
  <si>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</si>
  <si>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</si>
  <si>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</si>
  <si>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</si>
  <si>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</si>
  <si>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</si>
  <si>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</si>
  <si>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</si>
  <si>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</si>
  <si>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</si>
  <si>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</si>
  <si>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</si>
  <si>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</si>
  <si>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</si>
  <si>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</si>
  <si>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</si>
  <si>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</si>
  <si>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</si>
  <si>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</si>
  <si>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a)</t>
  </si>
  <si>
    <t>b)</t>
  </si>
  <si>
    <t>c)</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</si>
  <si>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</si>
  <si>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</si>
  <si>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</si>
  <si>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</si>
  <si>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</si>
  <si>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</si>
  <si>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</si>
  <si>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</si>
  <si>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</si>
  <si>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</si>
  <si>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</si>
  <si>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</si>
  <si>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</si>
  <si>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</si>
  <si>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</si>
  <si>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</si>
  <si>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</si>
  <si>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</si>
  <si>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</si>
  <si>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</si>
  <si>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</si>
  <si>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</si>
  <si>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</si>
  <si>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</si>
  <si>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</si>
  <si>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</si>
  <si>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</si>
  <si>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</si>
  <si>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</si>
  <si>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</si>
  <si>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</si>
  <si>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</si>
  <si>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</si>
  <si>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</si>
  <si>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</si>
  <si>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</si>
  <si>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</si>
  <si>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</si>
  <si>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</si>
  <si>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</si>
  <si>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</si>
  <si>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</si>
  <si>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</si>
  <si>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</si>
  <si>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</si>
  <si>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</si>
  <si>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</si>
  <si>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</si>
  <si>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</si>
  <si>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</si>
  <si>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</si>
  <si>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</si>
  <si>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</si>
  <si>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</si>
  <si>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ATTACHMENT-12</t>
  </si>
  <si>
    <t>Name of Materials/Labour</t>
  </si>
  <si>
    <t>Value of index as 30 days prior to date set for opening of bids</t>
  </si>
  <si>
    <t>In accordance with Clause 2, Appendix-2, Form of Contract Agreement, Section-VI; Forms. Volume-I</t>
  </si>
  <si>
    <t>iii)</t>
  </si>
  <si>
    <t>iv)</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</si>
  <si>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</si>
  <si>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</si>
  <si>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</si>
  <si>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</si>
  <si>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</si>
  <si>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</si>
  <si>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</si>
  <si>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</si>
  <si>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</si>
  <si>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</si>
  <si>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</si>
  <si>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</si>
  <si>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</si>
  <si>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</si>
  <si>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</si>
  <si>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</si>
  <si>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</si>
  <si>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</si>
  <si>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</si>
  <si>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</si>
  <si>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</si>
  <si>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</si>
  <si>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</si>
  <si>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</si>
  <si>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</si>
  <si>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</si>
  <si>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</si>
  <si>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</si>
  <si>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</si>
  <si>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</si>
  <si>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</si>
  <si>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</si>
  <si>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</si>
  <si>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</si>
  <si>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</si>
  <si>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</si>
  <si>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</si>
  <si>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</si>
  <si>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</si>
  <si>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</si>
  <si>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</si>
  <si>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</si>
  <si>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</si>
  <si>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</si>
  <si>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</si>
  <si>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</si>
  <si>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</si>
  <si>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</si>
  <si>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</si>
  <si>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</si>
  <si>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</si>
  <si>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</si>
  <si>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</si>
  <si>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</si>
  <si>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</si>
  <si>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</si>
  <si>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</si>
  <si>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</si>
  <si>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</si>
  <si>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</si>
  <si>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</si>
  <si>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</si>
  <si>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</si>
  <si>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</si>
  <si>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</si>
  <si>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</si>
  <si>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</si>
  <si>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</si>
  <si>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</si>
  <si>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</si>
  <si>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</si>
  <si>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</si>
  <si>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</si>
  <si>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</si>
  <si>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</si>
  <si>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</si>
  <si>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</si>
  <si>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</si>
  <si>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</si>
  <si>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</si>
  <si>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</si>
  <si>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</si>
  <si>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</si>
  <si>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</si>
  <si>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</si>
  <si>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</si>
  <si>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</si>
  <si>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</si>
  <si>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</si>
  <si>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</si>
  <si>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</si>
  <si>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</si>
  <si>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</si>
  <si>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</si>
  <si>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</si>
  <si>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</si>
  <si>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</si>
  <si>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</si>
  <si>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</si>
  <si>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</si>
  <si>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</si>
  <si>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</si>
  <si>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</si>
  <si>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</si>
  <si>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</si>
  <si>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</si>
  <si>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</si>
  <si>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</si>
  <si>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</si>
  <si>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</si>
  <si>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</si>
  <si>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</si>
  <si>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</si>
  <si>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</si>
  <si>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</si>
  <si>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</si>
  <si>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</si>
  <si>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</si>
  <si>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</si>
  <si>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</si>
  <si>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</si>
  <si>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</si>
  <si>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</si>
  <si>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</si>
  <si>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</si>
  <si>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</si>
  <si>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</si>
  <si>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</si>
  <si>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</si>
  <si>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</si>
  <si>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</si>
  <si>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</si>
  <si>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</si>
  <si>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</si>
  <si>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</si>
  <si>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</si>
  <si>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</si>
  <si>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</si>
  <si>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</si>
  <si>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</si>
  <si>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</si>
  <si>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</si>
  <si>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</si>
  <si>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</si>
  <si>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</si>
  <si>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</si>
  <si>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</si>
  <si>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</si>
  <si>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</si>
  <si>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</si>
  <si>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</si>
  <si>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</si>
  <si>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</si>
  <si>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</si>
  <si>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</si>
  <si>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</si>
  <si>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</si>
  <si>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</si>
  <si>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</si>
  <si>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</si>
  <si>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</si>
  <si>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</si>
  <si>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</si>
  <si>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</si>
  <si>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</si>
  <si>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</si>
  <si>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</si>
  <si>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</si>
  <si>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</si>
  <si>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</si>
  <si>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</si>
  <si>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</si>
  <si>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</si>
  <si>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</si>
  <si>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</si>
  <si>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</si>
  <si>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</si>
  <si>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</si>
  <si>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</si>
  <si>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</si>
  <si>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</si>
  <si>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</si>
  <si>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</si>
  <si>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</si>
  <si>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</si>
  <si>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</si>
  <si>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</si>
  <si>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</si>
  <si>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</si>
  <si>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</si>
  <si>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</si>
  <si>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</si>
  <si>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</si>
  <si>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</si>
  <si>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</si>
  <si>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</si>
  <si>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</si>
  <si>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</si>
  <si>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</si>
  <si>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</si>
  <si>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</si>
  <si>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</si>
  <si>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</si>
  <si>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</si>
  <si>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</si>
  <si>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</si>
  <si>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</si>
  <si>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</si>
  <si>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</si>
  <si>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</si>
  <si>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</si>
  <si>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</si>
  <si>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</si>
  <si>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</si>
  <si>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</si>
  <si>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</si>
  <si>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</si>
  <si>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</si>
  <si>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</si>
  <si>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</si>
  <si>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</si>
  <si>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</si>
  <si>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</si>
  <si>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</si>
  <si>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</si>
  <si>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</si>
  <si>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</si>
  <si>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</si>
  <si>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</si>
  <si>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</si>
  <si>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</si>
  <si>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</si>
  <si>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</si>
  <si>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</si>
  <si>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</si>
  <si>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</si>
  <si>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</si>
  <si>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</si>
  <si>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</si>
  <si>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</si>
  <si>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</si>
  <si>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</si>
  <si>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</si>
  <si>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</si>
  <si>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</si>
  <si>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</si>
  <si>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</si>
  <si>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</si>
  <si>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</si>
  <si>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</si>
  <si>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</si>
  <si>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</si>
  <si>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</si>
  <si>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</si>
  <si>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</si>
  <si>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</si>
  <si>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</si>
  <si>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</si>
  <si>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As per para BDS/ITB clause 9.3q, Bidder shall furnish the details of their Provident Fund Code Number</t>
  </si>
  <si>
    <t>Name of Bidders/JV Partners</t>
  </si>
  <si>
    <t>Provident Fund Code Number</t>
  </si>
  <si>
    <t>Attachment-16</t>
  </si>
  <si>
    <t xml:space="preserve">Declaration by the Bidder regarding events encountered pursuant to ITB Clause 2.1 </t>
  </si>
  <si>
    <t>Attachment 25: Compliance to the process related to the e-RA Terms &amp; Conditions and the Business Rules governing the e-RA</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</si>
  <si>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</si>
  <si>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</si>
  <si>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</si>
  <si>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</si>
  <si>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Attachment 27:Certification by the Bidder as per DoE Order in line with ITB Clause 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</si>
  <si>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</si>
  <si>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</si>
  <si>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</si>
  <si>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</si>
  <si>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</si>
  <si>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</si>
  <si>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</si>
  <si>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</si>
  <si>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</si>
  <si>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</si>
  <si>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</si>
  <si>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</si>
  <si>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</si>
  <si>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</si>
  <si>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</si>
  <si>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</si>
  <si>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</si>
  <si>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</si>
  <si>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</si>
  <si>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</si>
  <si>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</si>
  <si>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</si>
  <si>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</si>
  <si>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</si>
  <si>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</si>
  <si>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</si>
  <si>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</si>
  <si>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</si>
  <si>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</si>
  <si>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</si>
  <si>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</si>
  <si>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</si>
  <si>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</si>
  <si>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</si>
  <si>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</si>
  <si>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</si>
  <si>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</si>
  <si>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</si>
  <si>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</si>
  <si>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</si>
  <si>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</si>
  <si>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</si>
  <si>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</si>
  <si>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</si>
  <si>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</si>
  <si>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</si>
  <si>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</si>
  <si>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</si>
  <si>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</si>
  <si>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</si>
  <si>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</si>
  <si>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</si>
  <si>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</si>
  <si>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</si>
  <si>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</si>
  <si>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</si>
  <si>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</si>
  <si>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</si>
  <si>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</si>
  <si>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</si>
  <si>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</si>
  <si>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</si>
  <si>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</si>
  <si>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</si>
  <si>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</si>
  <si>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</si>
  <si>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</si>
  <si>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</si>
  <si>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</si>
  <si>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</si>
  <si>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</si>
  <si>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</si>
  <si>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</si>
  <si>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</si>
  <si>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</si>
  <si>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</si>
  <si>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</si>
  <si>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</si>
  <si>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</si>
  <si>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</si>
  <si>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</si>
  <si>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</si>
  <si>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</si>
  <si>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</si>
  <si>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</si>
  <si>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</si>
  <si>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</si>
  <si>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</si>
  <si>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</si>
  <si>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</si>
  <si>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</si>
  <si>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</si>
  <si>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Attachment 28:Not Applicable</t>
  </si>
  <si>
    <t>This Attachment is Not Applicable</t>
  </si>
  <si>
    <t>BID SECURITY FORM  in Volume I Annexure E (BDS)</t>
  </si>
  <si>
    <t>NA</t>
  </si>
  <si>
    <t>Appendix I  to SCC</t>
  </si>
  <si>
    <t>Appendix 2 to SCC</t>
  </si>
  <si>
    <t xml:space="preserve">GCC 8.3 </t>
  </si>
  <si>
    <t>GCC 6</t>
  </si>
  <si>
    <t>GCC 40</t>
  </si>
  <si>
    <t>GCC 59</t>
  </si>
  <si>
    <t>Attachment 18 Safety Pact : Not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</si>
  <si>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t>
  </si>
  <si>
    <t>Attachment 23: Undertaking regarding submission of originalHard copy part of the bid</t>
  </si>
  <si>
    <r>
      <t xml:space="preserve">Attachment 8 Manufacturer’s Authorisation Form : </t>
    </r>
    <r>
      <rPr>
        <b/>
        <sz val="11"/>
        <color rgb="FFFF0000"/>
        <rFont val="Book Antiqua"/>
        <family val="1"/>
      </rPr>
      <t>Not Applicable</t>
    </r>
  </si>
  <si>
    <r>
      <t xml:space="preserve">Attachment 24: Affidavit of Self Certification regarding Domestic Value Addition in Iron &amp; Steel Products to be provided on a non-judicial stamp paper of Rs. 100/-. </t>
    </r>
    <r>
      <rPr>
        <b/>
        <sz val="11"/>
        <color rgb="FFFF0000"/>
        <rFont val="Book Antiqua"/>
        <family val="1"/>
      </rPr>
      <t>Not Applicable</t>
    </r>
  </si>
  <si>
    <t>(j)</t>
  </si>
  <si>
    <t>GCC 60</t>
  </si>
  <si>
    <t>Conciliation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</si>
  <si>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</si>
  <si>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</si>
  <si>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</si>
  <si>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</si>
  <si>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</si>
  <si>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</si>
  <si>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</si>
  <si>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</si>
  <si>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</si>
  <si>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</si>
  <si>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</si>
  <si>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</si>
  <si>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</si>
  <si>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</si>
  <si>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</si>
  <si>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</si>
  <si>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</si>
  <si>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</si>
  <si>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</si>
  <si>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</si>
  <si>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</si>
  <si>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</si>
  <si>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</si>
  <si>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</si>
  <si>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</si>
  <si>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</si>
  <si>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</si>
  <si>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</si>
  <si>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</si>
  <si>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</si>
  <si>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</si>
  <si>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</si>
  <si>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</si>
  <si>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</si>
  <si>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</si>
  <si>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</si>
  <si>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</si>
  <si>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</si>
  <si>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</si>
  <si>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</si>
  <si>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</si>
  <si>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</si>
  <si>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</si>
  <si>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</si>
  <si>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</si>
  <si>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</si>
  <si>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</si>
  <si>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</si>
  <si>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</si>
  <si>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</si>
  <si>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</si>
  <si>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</si>
  <si>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</si>
  <si>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</si>
  <si>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</si>
  <si>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</si>
  <si>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</si>
  <si>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</si>
  <si>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</si>
  <si>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</si>
  <si>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</si>
  <si>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</si>
  <si>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</si>
  <si>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</si>
  <si>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</si>
  <si>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</si>
  <si>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</si>
  <si>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</si>
  <si>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</si>
  <si>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</si>
  <si>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</si>
  <si>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</si>
  <si>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</si>
  <si>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</si>
  <si>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</si>
  <si>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</si>
  <si>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</si>
  <si>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</si>
  <si>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</si>
  <si>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</si>
  <si>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</si>
  <si>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</si>
  <si>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</si>
  <si>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</si>
  <si>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</si>
  <si>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</si>
  <si>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</si>
  <si>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</si>
  <si>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</si>
  <si>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</si>
  <si>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</si>
  <si>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</si>
  <si>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</si>
  <si>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</si>
  <si>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</si>
  <si>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</si>
  <si>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</si>
  <si>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</si>
  <si>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</si>
  <si>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</si>
  <si>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</si>
  <si>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 xml:space="preserve">
Construction of 4 nos. type C and 1 nos type D Residential Quarters at 400/220 kV Dehagm Substation
</t>
  </si>
  <si>
    <t>WR2/NT/W-CIVIL/DOM/G01/26/02128</t>
  </si>
  <si>
    <t>CIVIL Works Package Rfx:5002005106</t>
  </si>
  <si>
    <t>Qualification of bidder will be based on meeting the minimum pass/fail criteria specified below regarding the Bidder’s Technical Experience (para 2. below) and Financial Position (para 3. below) as demonstrated by the Bidder’s responses in the document submitted during bidding.</t>
  </si>
  <si>
    <t>POWERGRID reserves the right to waive minor deviations to QR, provided they do not materially affect the capability of the bidder to perform the contract. The decision of POWERGRID in this regard shall be final &amp; binding on bidders.</t>
  </si>
  <si>
    <t>The Owner may assess the capacity and capability of the bidder, to successfully execute the scope of work covered under the package within stipulated completion period. This assessment shall inter-alia include (i) document verification; (ii) bidder’s works visit; (iii) details of works executed, works in hand, anticipated in future &amp; the balance capacity available for the present scope of work; (iv) details of plant and machinery, manpower and financial resources; (v) details of quality systems in place; (vi) past experience and performance; (vii) customer feedback; (viii) banker’s feedback, etc.</t>
  </si>
  <si>
    <t>Bid can be submitted by an individual firm. Bid from Joint Venture shall not be accepted.</t>
  </si>
  <si>
    <r>
      <t xml:space="preserve">1.1 Technical Experience
(a)	Bidder should have successfully completed “Similar Works” for Central Govt/State Govt/PSU/Public Listed Company/reputed private firm during past 07 (seven) years immediately preceding originally stipulated date of bid opening of value not less than that specified below::
i)	One Similar Work^ of not less than INR </t>
    </r>
    <r>
      <rPr>
        <i/>
        <sz val="12"/>
        <color rgb="FFFF0000"/>
        <rFont val="Book Antiqua"/>
        <family val="1"/>
      </rPr>
      <t>274.73</t>
    </r>
    <r>
      <rPr>
        <i/>
        <sz val="12"/>
        <rFont val="Book Antiqua"/>
        <family val="1"/>
      </rPr>
      <t xml:space="preserve"> Lakh     OR                     
ii)	Two Similar Works^, each of not less than INR </t>
    </r>
    <r>
      <rPr>
        <i/>
        <sz val="12"/>
        <color rgb="FFFF0000"/>
        <rFont val="Book Antiqua"/>
        <family val="1"/>
      </rPr>
      <t>171.71</t>
    </r>
    <r>
      <rPr>
        <i/>
        <sz val="12"/>
        <rFont val="Book Antiqua"/>
        <family val="1"/>
      </rPr>
      <t xml:space="preserve"> Lakh     OR  
iii)	Three Similar Works^, each of not less than INR </t>
    </r>
    <r>
      <rPr>
        <i/>
        <sz val="12"/>
        <color rgb="FFFF0000"/>
        <rFont val="Book Antiqua"/>
        <family val="1"/>
      </rPr>
      <t>137.36</t>
    </r>
    <r>
      <rPr>
        <i/>
        <sz val="12"/>
        <rFont val="Book Antiqua"/>
        <family val="1"/>
      </rPr>
      <t xml:space="preserve"> Lakh.  
(b)	Nature of Work: ‘Similar works’, for the package of “</t>
    </r>
    <r>
      <rPr>
        <i/>
        <sz val="12"/>
        <color rgb="FFFF0000"/>
        <rFont val="Book Antiqua"/>
        <family val="1"/>
      </rPr>
      <t xml:space="preserve">Construction of 4 nos. C &amp; 1 Nos. D type Residential Quarters at 400/220 kV Dehgam Substation.” is defined as, “Any type of Building works”. </t>
    </r>
    <r>
      <rPr>
        <i/>
        <sz val="12"/>
        <rFont val="Book Antiqua"/>
        <family val="1"/>
      </rPr>
      <t xml:space="preserve">
(c)	Following documents shall be submitted by the bidder as evidence of above:
(i)	Completion certificate(s) from the client for the work inter-alia indicating final executed amount and date of completion or any other document authenticated by the client containing relevant information to conclusively establish that the bidder has completed the requisite works(s) as per the requirement specified above.
(ii)	The copy of corresponding work orders.(iii)In case the bidder has submitted credentials as sub-contractor, then the bidder shall have to submit any authenticated document to establish that the sub-contracting has been under information of the employer.</t>
    </r>
  </si>
  <si>
    <t>Note: In case the bidder is a holding company, the technical experience referred to in clause 2.1 above shall be of that holding company only (i.e. excluding its subsidiary/group companies). In case the bidder is a subsidiary of a holding company, the technical experience referred to in clause 2.1 above shall be of that subsidiary company only (i.e. excluding its holding company).</t>
  </si>
  <si>
    <r>
      <t>(a) The bidders must meet following minimum criteria:[the requirement for submission of evidence i.e Audited Financial Statements for last Five Financial Years ( 2020-21, 2021-22, 2022-23, 2023-24, 2024-25)]</t>
    </r>
    <r>
      <rPr>
        <i/>
        <sz val="12"/>
        <rFont val="Book Antiqua"/>
        <family val="1"/>
      </rPr>
      <t xml:space="preserve">The Minimum Average Annual Turnover* (MAAT) of the bidder for the best three financial years i.e. 36 months out of the last five financial years should not be less than Rs. </t>
    </r>
    <r>
      <rPr>
        <i/>
        <sz val="12"/>
        <color rgb="FFFF0000"/>
        <rFont val="Book Antiqua"/>
        <family val="1"/>
      </rPr>
      <t xml:space="preserve">515.12 </t>
    </r>
    <r>
      <rPr>
        <i/>
        <sz val="12"/>
        <rFont val="Book Antiqua"/>
        <family val="1"/>
      </rPr>
      <t>lakhs.</t>
    </r>
    <r>
      <rPr>
        <i/>
        <sz val="12"/>
        <color indexed="8"/>
        <rFont val="Book Antiqua"/>
        <family val="1"/>
      </rPr>
      <t xml:space="preserve">
* "Annual Gross revenue from operations/gross operating income as incorporated in the profit and loss account excluding other operative income/other income".
3.4 Note: In case the bidder is a holding company, the Financial Position criteria referred to in clause 3.0 above shall be that of holding company only (i.e. excluding its subsidiary / group companies). In case bidder is a subsidiary of a holding company, the Financial Position criteria referred
Relaxation for Start-ups^^/ MSEs^:
(b) For Start-up^^ meeting the technical experience at 2.0 above, 20% relaxation shall be allowed in the financial requirement specified at para 3.1 (MAAT) above.
(i)For MSE^ bidders meeting the technical experience at 2.0 above, 100% relaxation shall be allowed in the financial requirement specified at para 3.1 (MAAT) above. 	
</t>
    </r>
    <r>
      <rPr>
        <i/>
        <sz val="12"/>
        <rFont val="Book Antiqua"/>
        <family val="1"/>
      </rPr>
      <t>^^ Start-up as defined by DPIIT, applicable as on the originally stipulated last date of bid submission.
^ MSE as defined in Public Procurement Policy for Micro and Small Enterprises (MSEs) Order, 2012 dated 23.03.2012 issued by Ministry of Micro, Small &amp; Medium Enterprises and its subsequent Orders/ Notifications issued by concerned Ministry.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</si>
</sst>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
      <sz val="12"/>
      <color rgb="FF0000FF"/>
      <name val="Book Antiqua"/>
      <family val="1"/>
    </font>
    <font>
      <vertAlign val="superscript"/>
      <sz val="12"/>
      <name val="Book Antiqua"/>
      <family val="1"/>
    </font>
    <font>
      <sz val="12"/>
      <name val="Aptos"/>
      <family val="2"/>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
      <patternFill patternType="solid">
        <fgColor indexed="22"/>
        <bgColor indexed="64"/>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medium">
        <color indexed="64"/>
      </left>
      <right/>
      <top/>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27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7"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8"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4"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8"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0" fontId="9" fillId="0" borderId="0" xfId="35" applyFont="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2"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45" fillId="14" borderId="26" xfId="0" applyFont="1" applyFill="1" applyBorder="1" applyAlignment="1" applyProtection="1">
      <alignment vertical="center"/>
      <protection hidden="1"/>
    </xf>
    <xf numFmtId="0" fontId="45" fillId="14" borderId="3" xfId="0" applyFont="1" applyFill="1" applyBorder="1" applyAlignment="1" applyProtection="1">
      <alignment vertical="center"/>
      <protection hidden="1"/>
    </xf>
    <xf numFmtId="0" fontId="0" fillId="14" borderId="0" xfId="0" applyFill="1" applyAlignment="1" applyProtection="1">
      <alignment vertical="center"/>
      <protection hidden="1"/>
    </xf>
    <xf numFmtId="0" fontId="0" fillId="14" borderId="0" xfId="0" applyFill="1" applyProtection="1">
      <protection hidden="1"/>
    </xf>
    <xf numFmtId="171" fontId="8" fillId="14" borderId="0" xfId="35" applyNumberFormat="1" applyFont="1" applyFill="1" applyAlignment="1" applyProtection="1">
      <alignment horizontal="right" vertical="center" wrapText="1"/>
      <protection hidden="1"/>
    </xf>
    <xf numFmtId="0" fontId="9" fillId="14" borderId="0" xfId="35" applyFont="1" applyFill="1" applyAlignment="1" applyProtection="1">
      <alignment vertical="top"/>
      <protection hidden="1"/>
    </xf>
    <xf numFmtId="49" fontId="10" fillId="14" borderId="0" xfId="35" applyNumberFormat="1" applyFont="1" applyFill="1" applyAlignment="1" applyProtection="1">
      <alignment horizontal="right" vertical="top"/>
      <protection hidden="1"/>
    </xf>
    <xf numFmtId="49" fontId="8" fillId="14" borderId="0" xfId="35" applyNumberFormat="1" applyFont="1" applyFill="1" applyAlignment="1" applyProtection="1">
      <alignment horizontal="right" vertical="top"/>
      <protection hidden="1"/>
    </xf>
    <xf numFmtId="0" fontId="5" fillId="14" borderId="0" xfId="35" applyFont="1" applyFill="1" applyAlignment="1" applyProtection="1">
      <alignment vertical="top"/>
      <protection hidden="1"/>
    </xf>
    <xf numFmtId="0" fontId="5" fillId="14" borderId="0" xfId="35" applyFont="1" applyFill="1" applyAlignment="1" applyProtection="1">
      <alignment horizontal="center" vertical="top"/>
      <protection hidden="1"/>
    </xf>
    <xf numFmtId="0" fontId="8" fillId="14" borderId="0" xfId="35" applyFont="1" applyFill="1" applyAlignment="1" applyProtection="1">
      <alignment horizontal="right" vertical="center"/>
      <protection hidden="1"/>
    </xf>
    <xf numFmtId="0" fontId="49" fillId="14" borderId="0" xfId="35" applyFont="1" applyFill="1" applyAlignment="1" applyProtection="1">
      <alignment horizontal="right" vertical="top"/>
      <protection hidden="1"/>
    </xf>
    <xf numFmtId="0" fontId="10" fillId="15" borderId="6" xfId="0" applyFont="1" applyFill="1" applyBorder="1" applyAlignment="1">
      <alignment horizontal="center" vertical="center" wrapText="1"/>
    </xf>
    <xf numFmtId="0" fontId="8" fillId="16"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6" fillId="0" borderId="26" xfId="37" applyFont="1" applyBorder="1" applyAlignment="1" applyProtection="1">
      <alignment horizontal="left" vertical="center" wrapText="1"/>
      <protection hidden="1"/>
    </xf>
    <xf numFmtId="0" fontId="86" fillId="0" borderId="3" xfId="37" applyFont="1" applyBorder="1" applyAlignment="1" applyProtection="1">
      <alignment horizontal="left" vertical="center" wrapText="1"/>
      <protection hidden="1"/>
    </xf>
    <xf numFmtId="0" fontId="86" fillId="0" borderId="11" xfId="37" applyFont="1" applyBorder="1" applyAlignment="1" applyProtection="1">
      <alignment horizontal="left" vertical="center" wrapText="1"/>
      <protection hidden="1"/>
    </xf>
    <xf numFmtId="0" fontId="10" fillId="16" borderId="6" xfId="0" applyFont="1" applyFill="1" applyBorder="1" applyAlignment="1" applyProtection="1">
      <alignment horizontal="center" vertical="center" wrapText="1"/>
      <protection hidden="1"/>
    </xf>
    <xf numFmtId="0" fontId="0" fillId="0" borderId="0" xfId="0" applyProtection="1">
      <protection locked="0"/>
    </xf>
    <xf numFmtId="0" fontId="9" fillId="14" borderId="0" xfId="35" applyFont="1" applyFill="1" applyAlignment="1" applyProtection="1">
      <alignment horizontal="right" vertical="top"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8"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8" borderId="0" xfId="39" applyFont="1" applyFill="1" applyProtection="1">
      <protection hidden="1"/>
    </xf>
    <xf numFmtId="0" fontId="9" fillId="18" borderId="0" xfId="39" applyFont="1" applyFill="1" applyAlignment="1" applyProtection="1">
      <alignment vertical="center"/>
      <protection hidden="1"/>
    </xf>
    <xf numFmtId="0" fontId="10" fillId="19" borderId="6" xfId="38" applyFont="1" applyFill="1" applyBorder="1" applyAlignment="1" applyProtection="1">
      <alignment horizontal="center"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20"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19"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19" borderId="6" xfId="39" applyFont="1" applyFill="1" applyBorder="1" applyAlignment="1" applyProtection="1">
      <alignment horizontal="center" vertical="center" wrapText="1"/>
      <protection hidden="1"/>
    </xf>
    <xf numFmtId="0" fontId="9" fillId="8"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vertical="center"/>
      <protection hidden="1"/>
    </xf>
    <xf numFmtId="0" fontId="10" fillId="19" borderId="6" xfId="39" applyFont="1" applyFill="1" applyBorder="1" applyAlignment="1" applyProtection="1">
      <alignment horizontal="left" vertical="center" wrapText="1"/>
      <protection hidden="1"/>
    </xf>
    <xf numFmtId="0" fontId="9" fillId="20" borderId="6" xfId="39" applyFont="1" applyFill="1" applyBorder="1" applyAlignment="1" applyProtection="1">
      <alignment vertical="center"/>
      <protection hidden="1"/>
    </xf>
    <xf numFmtId="0" fontId="66"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3" borderId="0" xfId="0" applyFont="1" applyFill="1" applyAlignment="1" applyProtection="1">
      <alignment horizontal="left" vertical="top" wrapText="1"/>
      <protection hidden="1"/>
    </xf>
    <xf numFmtId="0" fontId="0" fillId="0" borderId="0" xfId="0" applyAlignment="1" applyProtection="1">
      <alignment horizontal="right" vertical="top"/>
      <protection hidden="1"/>
    </xf>
    <xf numFmtId="0" fontId="5" fillId="0" borderId="0" xfId="0" applyFont="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5"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2" fillId="7" borderId="3" xfId="52" applyFont="1" applyFill="1" applyBorder="1" applyAlignment="1" applyProtection="1">
      <alignment horizontal="justify" vertical="center"/>
      <protection hidden="1"/>
    </xf>
    <xf numFmtId="0" fontId="72" fillId="7"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0" borderId="34" xfId="52" applyFont="1" applyFill="1" applyBorder="1" applyAlignment="1" applyProtection="1">
      <alignment horizontal="center" vertical="top" wrapText="1"/>
      <protection hidden="1"/>
    </xf>
    <xf numFmtId="0" fontId="11" fillId="10" borderId="24" xfId="52" applyFont="1" applyFill="1" applyBorder="1" applyAlignment="1" applyProtection="1">
      <alignment horizontal="center" vertical="top" wrapText="1"/>
      <protection hidden="1"/>
    </xf>
    <xf numFmtId="0" fontId="11" fillId="10" borderId="35" xfId="52" applyFont="1" applyFill="1" applyBorder="1" applyAlignment="1" applyProtection="1">
      <alignment horizontal="center" vertical="top"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1" fillId="10" borderId="34"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0"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3"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1"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2" borderId="26"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0" borderId="34" xfId="52" applyFont="1" applyFill="1" applyBorder="1" applyAlignment="1" applyProtection="1">
      <alignment horizontal="center" vertical="center" wrapText="1"/>
      <protection hidden="1"/>
    </xf>
    <xf numFmtId="0" fontId="67" fillId="10"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4" xfId="35" applyFont="1" applyBorder="1" applyAlignment="1" applyProtection="1">
      <alignment horizontal="justify" vertical="top" wrapText="1"/>
      <protection hidden="1"/>
    </xf>
    <xf numFmtId="0" fontId="8" fillId="14" borderId="0" xfId="35" applyFont="1" applyFill="1" applyAlignment="1" applyProtection="1">
      <alignment vertical="top" wrapText="1"/>
      <protection hidden="1"/>
    </xf>
    <xf numFmtId="0" fontId="84" fillId="14" borderId="0" xfId="35" applyFont="1" applyFill="1" applyAlignment="1" applyProtection="1">
      <alignment horizontal="justify" vertical="top" wrapText="1"/>
      <protection hidden="1"/>
    </xf>
    <xf numFmtId="0" fontId="8" fillId="14" borderId="0" xfId="35" applyFont="1" applyFill="1" applyAlignment="1" applyProtection="1">
      <alignment vertical="top"/>
      <protection hidden="1"/>
    </xf>
    <xf numFmtId="0" fontId="9" fillId="0" borderId="0" xfId="35" applyFont="1" applyAlignment="1" applyProtection="1">
      <alignment horizontal="justify" vertical="top" wrapText="1"/>
      <protection hidden="1"/>
    </xf>
    <xf numFmtId="0" fontId="8" fillId="14" borderId="0" xfId="35" applyFont="1" applyFill="1" applyAlignment="1" applyProtection="1">
      <alignment vertical="center" wrapText="1"/>
      <protection hidden="1"/>
    </xf>
    <xf numFmtId="0" fontId="10" fillId="14" borderId="0" xfId="35" applyFont="1" applyFill="1" applyAlignment="1" applyProtection="1">
      <alignment vertical="top"/>
      <protection hidden="1"/>
    </xf>
    <xf numFmtId="0" fontId="49" fillId="14" borderId="0" xfId="35" applyFont="1" applyFill="1" applyAlignment="1" applyProtection="1">
      <alignment horizontal="left" vertical="top" wrapText="1"/>
      <protection hidden="1"/>
    </xf>
    <xf numFmtId="0" fontId="83" fillId="10"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89" fillId="0" borderId="0" xfId="53"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0" borderId="12"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85" fillId="9" borderId="34" xfId="0" applyFont="1" applyFill="1" applyBorder="1" applyAlignment="1" applyProtection="1">
      <alignment horizontal="center" vertical="center" wrapText="1"/>
      <protection hidden="1"/>
    </xf>
    <xf numFmtId="0" fontId="85" fillId="9" borderId="35" xfId="0" applyFont="1" applyFill="1" applyBorder="1" applyAlignment="1" applyProtection="1">
      <alignment horizontal="center" vertical="center" wrapText="1"/>
      <protection hidden="1"/>
    </xf>
    <xf numFmtId="0" fontId="85" fillId="9" borderId="13" xfId="0" applyFont="1" applyFill="1" applyBorder="1" applyAlignment="1" applyProtection="1">
      <alignment horizontal="center" vertical="center" wrapText="1"/>
      <protection hidden="1"/>
    </xf>
    <xf numFmtId="0" fontId="85" fillId="9" borderId="10" xfId="0" applyFont="1" applyFill="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1"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4" fillId="11" borderId="12" xfId="52" applyFont="1" applyFill="1" applyBorder="1" applyAlignment="1" applyProtection="1">
      <alignment horizontal="left" vertical="top" wrapText="1"/>
      <protection hidden="1"/>
    </xf>
    <xf numFmtId="0" fontId="4" fillId="11" borderId="0" xfId="52" applyFont="1" applyFill="1" applyAlignment="1" applyProtection="1">
      <alignment horizontal="left" vertical="top" wrapText="1"/>
      <protection hidden="1"/>
    </xf>
    <xf numFmtId="0" fontId="10" fillId="2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8" fillId="0" borderId="4" xfId="39" applyFont="1" applyBorder="1" applyAlignment="1" applyProtection="1">
      <alignment horizontal="center" vertical="center" wrapText="1"/>
      <protection hidden="1"/>
    </xf>
    <xf numFmtId="0" fontId="10" fillId="19" borderId="26" xfId="39" applyFont="1" applyFill="1" applyBorder="1" applyAlignment="1" applyProtection="1">
      <alignment horizontal="left" vertical="center" wrapText="1"/>
      <protection hidden="1"/>
    </xf>
    <xf numFmtId="0" fontId="10" fillId="19" borderId="3" xfId="39" applyFont="1" applyFill="1" applyBorder="1" applyAlignment="1" applyProtection="1">
      <alignment horizontal="left" vertical="center" wrapText="1"/>
      <protection hidden="1"/>
    </xf>
    <xf numFmtId="0" fontId="10" fillId="19" borderId="11" xfId="39" applyFont="1" applyFill="1" applyBorder="1" applyAlignment="1" applyProtection="1">
      <alignment horizontal="left" vertical="center" wrapText="1"/>
      <protection hidden="1"/>
    </xf>
    <xf numFmtId="0" fontId="87" fillId="0" borderId="26" xfId="39" applyFont="1" applyBorder="1" applyAlignment="1" applyProtection="1">
      <alignment horizontal="left" vertical="center" wrapText="1"/>
      <protection hidden="1"/>
    </xf>
    <xf numFmtId="0" fontId="87" fillId="0" borderId="3" xfId="39" applyFont="1" applyBorder="1" applyAlignment="1" applyProtection="1">
      <alignment horizontal="left" vertical="center" wrapText="1"/>
      <protection hidden="1"/>
    </xf>
    <xf numFmtId="0" fontId="87"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19" borderId="26" xfId="38" applyFont="1" applyFill="1" applyBorder="1" applyAlignment="1" applyProtection="1">
      <alignment horizontal="left" vertical="center" wrapText="1"/>
      <protection hidden="1"/>
    </xf>
    <xf numFmtId="0" fontId="10" fillId="19" borderId="3" xfId="38" applyFont="1" applyFill="1" applyBorder="1" applyAlignment="1" applyProtection="1">
      <alignment horizontal="left" vertical="center" wrapText="1"/>
      <protection hidden="1"/>
    </xf>
    <xf numFmtId="0" fontId="10" fillId="19"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19" borderId="6" xfId="39" applyFont="1" applyFill="1" applyBorder="1" applyAlignment="1" applyProtection="1">
      <alignment horizontal="left" vertical="center" wrapText="1"/>
      <protection hidden="1"/>
    </xf>
    <xf numFmtId="0" fontId="87" fillId="0" borderId="3" xfId="38" applyFont="1" applyBorder="1" applyAlignment="1">
      <alignment horizontal="left" vertical="top" wrapText="1"/>
    </xf>
    <xf numFmtId="0" fontId="87"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5" borderId="26" xfId="37" applyFont="1" applyFill="1" applyBorder="1" applyAlignment="1" applyProtection="1">
      <alignment horizontal="left" vertical="center" wrapText="1"/>
      <protection hidden="1"/>
    </xf>
    <xf numFmtId="0" fontId="10" fillId="15" borderId="3" xfId="37" applyFont="1" applyFill="1" applyBorder="1" applyAlignment="1" applyProtection="1">
      <alignment horizontal="left" vertical="center" wrapText="1"/>
      <protection hidden="1"/>
    </xf>
    <xf numFmtId="0" fontId="10" fillId="15" borderId="11" xfId="37" applyFont="1" applyFill="1" applyBorder="1" applyAlignment="1" applyProtection="1">
      <alignment horizontal="left" vertical="center" wrapText="1"/>
      <protection hidden="1"/>
    </xf>
    <xf numFmtId="0" fontId="8" fillId="16" borderId="26" xfId="38" applyFont="1" applyFill="1" applyBorder="1" applyAlignment="1" applyProtection="1">
      <alignment horizontal="left" vertical="center" wrapText="1"/>
      <protection hidden="1"/>
    </xf>
    <xf numFmtId="0" fontId="8" fillId="16" borderId="3" xfId="38" applyFont="1" applyFill="1" applyBorder="1" applyAlignment="1" applyProtection="1">
      <alignment horizontal="left" vertical="center" wrapText="1"/>
      <protection hidden="1"/>
    </xf>
    <xf numFmtId="0" fontId="8" fillId="16" borderId="11" xfId="38" applyFont="1" applyFill="1" applyBorder="1" applyAlignment="1" applyProtection="1">
      <alignment horizontal="left" vertical="center" wrapText="1"/>
      <protection hidden="1"/>
    </xf>
    <xf numFmtId="0" fontId="86" fillId="17" borderId="26" xfId="37" applyFont="1" applyFill="1" applyBorder="1" applyAlignment="1" applyProtection="1">
      <alignment horizontal="left" vertical="center" wrapText="1"/>
      <protection hidden="1"/>
    </xf>
    <xf numFmtId="0" fontId="86" fillId="17" borderId="3" xfId="37" applyFont="1" applyFill="1" applyBorder="1" applyAlignment="1" applyProtection="1">
      <alignment horizontal="left" vertical="center" wrapText="1"/>
      <protection hidden="1"/>
    </xf>
    <xf numFmtId="0" fontId="86" fillId="17"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6" borderId="26" xfId="38" applyFont="1" applyFill="1" applyBorder="1" applyAlignment="1" applyProtection="1">
      <alignment horizontal="left" vertical="center" wrapText="1"/>
      <protection hidden="1"/>
    </xf>
    <xf numFmtId="0" fontId="10" fillId="16" borderId="3" xfId="38" applyFont="1" applyFill="1" applyBorder="1" applyAlignment="1" applyProtection="1">
      <alignment horizontal="left" vertical="center" wrapText="1"/>
      <protection hidden="1"/>
    </xf>
    <xf numFmtId="0" fontId="10" fillId="16"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91" fillId="0" borderId="29" xfId="35" applyFont="1" applyBorder="1" applyAlignment="1" applyProtection="1">
      <alignment horizontal="center" vertical="center"/>
      <protection hidden="1"/>
    </xf>
    <xf numFmtId="0" fontId="91" fillId="0" borderId="33" xfId="35" applyFont="1" applyBorder="1" applyAlignment="1" applyProtection="1">
      <alignment horizontal="center" vertical="center"/>
      <protection hidden="1"/>
    </xf>
    <xf numFmtId="0" fontId="9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4" fillId="22"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1"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1"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1" fillId="10" borderId="12" xfId="52" applyFont="1" applyFill="1" applyBorder="1" applyAlignment="1" applyProtection="1">
      <alignment horizontal="center" vertical="top" wrapText="1"/>
      <protection hidden="1"/>
    </xf>
    <xf numFmtId="0" fontId="11" fillId="10" borderId="0" xfId="52" applyFont="1" applyFill="1" applyAlignment="1" applyProtection="1">
      <alignment horizontal="center"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13" borderId="0" xfId="0"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justify" vertical="top" wrapText="1"/>
      <protection hidden="1"/>
    </xf>
    <xf numFmtId="0" fontId="9" fillId="13" borderId="0" xfId="0" applyFont="1" applyFill="1" applyAlignment="1" applyProtection="1">
      <alignment horizontal="justify" vertical="top"/>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0"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3"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13" borderId="0" xfId="46" applyFont="1" applyFill="1" applyAlignment="1" applyProtection="1">
      <alignment horizontal="justify" vertical="top" wrapText="1"/>
      <protection hidden="1"/>
    </xf>
    <xf numFmtId="0" fontId="9" fillId="13" borderId="0" xfId="46" applyFont="1" applyFill="1" applyAlignment="1" applyProtection="1">
      <alignment horizontal="left" vertical="top"/>
      <protection hidden="1"/>
    </xf>
    <xf numFmtId="2" fontId="30" fillId="0" borderId="0" xfId="51" applyNumberFormat="1" applyFont="1" applyAlignment="1" applyProtection="1">
      <alignment horizontal="left" vertical="center"/>
      <protection hidden="1"/>
    </xf>
    <xf numFmtId="0" fontId="93" fillId="0" borderId="61" xfId="0" applyFont="1" applyBorder="1" applyAlignment="1">
      <alignment horizontal="left" vertical="center" wrapText="1"/>
    </xf>
    <xf numFmtId="0" fontId="93" fillId="0" borderId="0" xfId="0" applyFont="1" applyBorder="1" applyAlignment="1">
      <alignment horizontal="left" vertical="center" wrapText="1"/>
    </xf>
    <xf numFmtId="0" fontId="93" fillId="0" borderId="0" xfId="0" applyFont="1"/>
    <xf numFmtId="0" fontId="93" fillId="0" borderId="0" xfId="0" applyFont="1" applyAlignment="1">
      <alignment horizontal="left" wrapText="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externalLink" Target="externalLinks/externalLink2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fmlaLink="$H$20" lockText="1" noThreeD="1"/>
</file>

<file path=xl/ctrlProps/ctrlProp95.xml><?xml version="1.0" encoding="utf-8"?>
<formControlPr xmlns="http://schemas.microsoft.com/office/spreadsheetml/2009/9/main" objectType="CheckBox" fmlaLink="$H$21" lockText="1" noThreeD="1"/>
</file>

<file path=xl/ctrlProps/ctrlProp96.xml><?xml version="1.0" encoding="utf-8"?>
<formControlPr xmlns="http://schemas.microsoft.com/office/spreadsheetml/2009/9/main" objectType="CheckBox" fmlaLink="$H$20" lockText="1" noThreeD="1"/>
</file>

<file path=xl/ctrlProps/ctrlProp97.xml><?xml version="1.0" encoding="utf-8"?>
<formControlPr xmlns="http://schemas.microsoft.com/office/spreadsheetml/2009/9/main" objectType="Radio" firstButton="1" fmlaLink="$H$69" lockText="1" noThreeD="1"/>
</file>

<file path=xl/ctrlProps/ctrlProp98.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61"/>
              <a:chExt cx="1619250" cy="694487"/>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1"/>
                <a:ext cx="452418" cy="33411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8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37" y="35845941"/>
              <a:chExt cx="1523220" cy="70792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41"/>
                <a:ext cx="425619" cy="3405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5" y="36208653"/>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81"/>
              <a:chExt cx="1524002" cy="70792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81"/>
                <a:ext cx="425805" cy="3405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93"/>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67"/>
              <a:chExt cx="1619250" cy="694128"/>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7"/>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38"/>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356"/>
              <a:chExt cx="1619246" cy="69430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35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8995"/>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084"/>
              <a:chExt cx="1619255" cy="69507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084"/>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87"/>
                <a:ext cx="983672"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044"/>
              <a:chExt cx="1619250" cy="69490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44"/>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3"/>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95"/>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3" y="35863044"/>
              <a:chExt cx="1619266" cy="69490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44"/>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3"/>
                <a:ext cx="568944"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7" y="36219295"/>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044"/>
              <a:chExt cx="1619252" cy="69490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44"/>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3"/>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95"/>
                <a:ext cx="983670"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38"/>
              <a:chExt cx="1619250" cy="694065"/>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3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3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44"/>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38"/>
              <a:chExt cx="1619267" cy="694065"/>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3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3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0" y="36219044"/>
                <a:ext cx="98367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38"/>
              <a:chExt cx="1619252" cy="694065"/>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3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3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44"/>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79"/>
              <a:chExt cx="1619250" cy="69454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6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79"/>
              <a:chExt cx="1619246" cy="694547"/>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67"/>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79"/>
              <a:chExt cx="1619268" cy="694547"/>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67"/>
                <a:ext cx="98368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7618" y="200025"/>
          <a:ext cx="0" cy="827058"/>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5</xdr:col>
          <xdr:colOff>85725</xdr:colOff>
          <xdr:row>36</xdr:row>
          <xdr:rowOff>0</xdr:rowOff>
        </xdr:from>
        <xdr:to>
          <xdr:col>5</xdr:col>
          <xdr:colOff>1619250</xdr:colOff>
          <xdr:row>37</xdr:row>
          <xdr:rowOff>30911</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36</xdr:row>
          <xdr:rowOff>0</xdr:rowOff>
        </xdr:from>
        <xdr:to>
          <xdr:col>6</xdr:col>
          <xdr:colOff>1571625</xdr:colOff>
          <xdr:row>37</xdr:row>
          <xdr:rowOff>30911</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36</xdr:row>
          <xdr:rowOff>0</xdr:rowOff>
        </xdr:from>
        <xdr:to>
          <xdr:col>7</xdr:col>
          <xdr:colOff>1628775</xdr:colOff>
          <xdr:row>37</xdr:row>
          <xdr:rowOff>30911</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36</xdr:row>
          <xdr:rowOff>0</xdr:rowOff>
        </xdr:from>
        <xdr:to>
          <xdr:col>5</xdr:col>
          <xdr:colOff>1619250</xdr:colOff>
          <xdr:row>37</xdr:row>
          <xdr:rowOff>30911</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36</xdr:row>
          <xdr:rowOff>0</xdr:rowOff>
        </xdr:from>
        <xdr:to>
          <xdr:col>5</xdr:col>
          <xdr:colOff>1628775</xdr:colOff>
          <xdr:row>37</xdr:row>
          <xdr:rowOff>30911</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36</xdr:row>
          <xdr:rowOff>0</xdr:rowOff>
        </xdr:from>
        <xdr:to>
          <xdr:col>5</xdr:col>
          <xdr:colOff>1628775</xdr:colOff>
          <xdr:row>37</xdr:row>
          <xdr:rowOff>30911</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36</xdr:row>
          <xdr:rowOff>0</xdr:rowOff>
        </xdr:from>
        <xdr:to>
          <xdr:col>5</xdr:col>
          <xdr:colOff>1619250</xdr:colOff>
          <xdr:row>37</xdr:row>
          <xdr:rowOff>30911</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36</xdr:row>
          <xdr:rowOff>0</xdr:rowOff>
        </xdr:from>
        <xdr:to>
          <xdr:col>5</xdr:col>
          <xdr:colOff>1619250</xdr:colOff>
          <xdr:row>37</xdr:row>
          <xdr:rowOff>30911</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36</xdr:row>
          <xdr:rowOff>0</xdr:rowOff>
        </xdr:from>
        <xdr:to>
          <xdr:col>6</xdr:col>
          <xdr:colOff>1609725</xdr:colOff>
          <xdr:row>37</xdr:row>
          <xdr:rowOff>30911</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36</xdr:row>
          <xdr:rowOff>0</xdr:rowOff>
        </xdr:from>
        <xdr:to>
          <xdr:col>6</xdr:col>
          <xdr:colOff>1619250</xdr:colOff>
          <xdr:row>37</xdr:row>
          <xdr:rowOff>30911</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36</xdr:row>
          <xdr:rowOff>0</xdr:rowOff>
        </xdr:from>
        <xdr:to>
          <xdr:col>6</xdr:col>
          <xdr:colOff>1619250</xdr:colOff>
          <xdr:row>37</xdr:row>
          <xdr:rowOff>30911</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36</xdr:row>
          <xdr:rowOff>0</xdr:rowOff>
        </xdr:from>
        <xdr:to>
          <xdr:col>7</xdr:col>
          <xdr:colOff>1571625</xdr:colOff>
          <xdr:row>37</xdr:row>
          <xdr:rowOff>30911</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36</xdr:row>
          <xdr:rowOff>0</xdr:rowOff>
        </xdr:from>
        <xdr:to>
          <xdr:col>7</xdr:col>
          <xdr:colOff>1609725</xdr:colOff>
          <xdr:row>37</xdr:row>
          <xdr:rowOff>30911</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36</xdr:row>
          <xdr:rowOff>0</xdr:rowOff>
        </xdr:from>
        <xdr:to>
          <xdr:col>7</xdr:col>
          <xdr:colOff>1619250</xdr:colOff>
          <xdr:row>37</xdr:row>
          <xdr:rowOff>30911</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36</xdr:row>
          <xdr:rowOff>0</xdr:rowOff>
        </xdr:from>
        <xdr:to>
          <xdr:col>7</xdr:col>
          <xdr:colOff>1619250</xdr:colOff>
          <xdr:row>37</xdr:row>
          <xdr:rowOff>30911</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36</xdr:row>
          <xdr:rowOff>0</xdr:rowOff>
        </xdr:from>
        <xdr:to>
          <xdr:col>6</xdr:col>
          <xdr:colOff>1619250</xdr:colOff>
          <xdr:row>37</xdr:row>
          <xdr:rowOff>30911</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36</xdr:row>
          <xdr:rowOff>0</xdr:rowOff>
        </xdr:from>
        <xdr:to>
          <xdr:col>6</xdr:col>
          <xdr:colOff>1628775</xdr:colOff>
          <xdr:row>37</xdr:row>
          <xdr:rowOff>30911</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36</xdr:row>
          <xdr:rowOff>0</xdr:rowOff>
        </xdr:from>
        <xdr:to>
          <xdr:col>6</xdr:col>
          <xdr:colOff>1628775</xdr:colOff>
          <xdr:row>37</xdr:row>
          <xdr:rowOff>30911</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36</xdr:row>
          <xdr:rowOff>0</xdr:rowOff>
        </xdr:from>
        <xdr:to>
          <xdr:col>7</xdr:col>
          <xdr:colOff>1619250</xdr:colOff>
          <xdr:row>37</xdr:row>
          <xdr:rowOff>30911</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36</xdr:row>
          <xdr:rowOff>0</xdr:rowOff>
        </xdr:from>
        <xdr:to>
          <xdr:col>7</xdr:col>
          <xdr:colOff>1628775</xdr:colOff>
          <xdr:row>37</xdr:row>
          <xdr:rowOff>30911</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36</xdr:row>
          <xdr:rowOff>0</xdr:rowOff>
        </xdr:from>
        <xdr:to>
          <xdr:col>7</xdr:col>
          <xdr:colOff>1628775</xdr:colOff>
          <xdr:row>37</xdr:row>
          <xdr:rowOff>30911</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65508"/>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581025"/>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9175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574098"/>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1440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681471"/>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9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9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A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A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A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A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A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refreshError="1"/>
      <sheetData sheetId="1" refreshError="1"/>
      <sheetData sheetId="2" refreshError="1">
        <row r="6">
          <cell r="D6" t="str">
            <v>Individual Firm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efreshError="1">
        <row r="1">
          <cell r="B1" t="str">
            <v>Tower Package (Package-P238-TW05 ) for 765kV S/C (100 km.) &amp; 765 kV D/C (62 km.) Gwalior-Jaipur Transmission Line (Part-I) associated with Phase-I Generation Projects in Orissa (Part -C)</v>
          </cell>
        </row>
      </sheetData>
      <sheetData sheetId="1" refreshError="1"/>
      <sheetData sheetId="2" refreshError="1">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21" Type="http://schemas.openxmlformats.org/officeDocument/2006/relationships/ctrlProp" Target="../ctrlProps/ctrlProp77.xml"/><Relationship Id="rId34" Type="http://schemas.openxmlformats.org/officeDocument/2006/relationships/ctrlProp" Target="../ctrlProps/ctrlProp90.xml"/><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0" Type="http://schemas.openxmlformats.org/officeDocument/2006/relationships/ctrlProp" Target="../ctrlProps/ctrlProp76.xml"/><Relationship Id="rId29" Type="http://schemas.openxmlformats.org/officeDocument/2006/relationships/ctrlProp" Target="../ctrlProps/ctrlProp85.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94.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95.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96.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9" Type="http://schemas.openxmlformats.org/officeDocument/2006/relationships/ctrlProp" Target="../ctrlProps/ctrlProp97.xml"/><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38" Type="http://schemas.openxmlformats.org/officeDocument/2006/relationships/vmlDrawing" Target="../drawings/vmlDrawing6.vml"/><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37" Type="http://schemas.openxmlformats.org/officeDocument/2006/relationships/drawing" Target="../drawings/drawing20.xml"/><Relationship Id="rId40" Type="http://schemas.openxmlformats.org/officeDocument/2006/relationships/ctrlProp" Target="../ctrlProps/ctrlProp98.xml"/><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36" Type="http://schemas.openxmlformats.org/officeDocument/2006/relationships/printerSettings" Target="../printerSettings/printerSettings703.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printerSettings" Target="../printerSettings/printerSettings702.bin"/><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1.bin"/><Relationship Id="rId13" Type="http://schemas.openxmlformats.org/officeDocument/2006/relationships/printerSettings" Target="../printerSettings/printerSettings716.bin"/><Relationship Id="rId3" Type="http://schemas.openxmlformats.org/officeDocument/2006/relationships/printerSettings" Target="../printerSettings/printerSettings706.bin"/><Relationship Id="rId7" Type="http://schemas.openxmlformats.org/officeDocument/2006/relationships/printerSettings" Target="../printerSettings/printerSettings710.bin"/><Relationship Id="rId12" Type="http://schemas.openxmlformats.org/officeDocument/2006/relationships/printerSettings" Target="../printerSettings/printerSettings715.bin"/><Relationship Id="rId2" Type="http://schemas.openxmlformats.org/officeDocument/2006/relationships/printerSettings" Target="../printerSettings/printerSettings705.bin"/><Relationship Id="rId1" Type="http://schemas.openxmlformats.org/officeDocument/2006/relationships/printerSettings" Target="../printerSettings/printerSettings704.bin"/><Relationship Id="rId6" Type="http://schemas.openxmlformats.org/officeDocument/2006/relationships/printerSettings" Target="../printerSettings/printerSettings709.bin"/><Relationship Id="rId11" Type="http://schemas.openxmlformats.org/officeDocument/2006/relationships/printerSettings" Target="../printerSettings/printerSettings714.bin"/><Relationship Id="rId5" Type="http://schemas.openxmlformats.org/officeDocument/2006/relationships/printerSettings" Target="../printerSettings/printerSettings708.bin"/><Relationship Id="rId15" Type="http://schemas.openxmlformats.org/officeDocument/2006/relationships/drawing" Target="../drawings/drawing21.xml"/><Relationship Id="rId10" Type="http://schemas.openxmlformats.org/officeDocument/2006/relationships/printerSettings" Target="../printerSettings/printerSettings713.bin"/><Relationship Id="rId4" Type="http://schemas.openxmlformats.org/officeDocument/2006/relationships/printerSettings" Target="../printerSettings/printerSettings707.bin"/><Relationship Id="rId9" Type="http://schemas.openxmlformats.org/officeDocument/2006/relationships/printerSettings" Target="../printerSettings/printerSettings712.bin"/><Relationship Id="rId14"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30.bin"/><Relationship Id="rId18" Type="http://schemas.openxmlformats.org/officeDocument/2006/relationships/printerSettings" Target="../printerSettings/printerSettings735.bin"/><Relationship Id="rId26" Type="http://schemas.openxmlformats.org/officeDocument/2006/relationships/printerSettings" Target="../printerSettings/printerSettings743.bin"/><Relationship Id="rId3" Type="http://schemas.openxmlformats.org/officeDocument/2006/relationships/printerSettings" Target="../printerSettings/printerSettings720.bin"/><Relationship Id="rId21" Type="http://schemas.openxmlformats.org/officeDocument/2006/relationships/printerSettings" Target="../printerSettings/printerSettings738.bin"/><Relationship Id="rId34" Type="http://schemas.openxmlformats.org/officeDocument/2006/relationships/drawing" Target="../drawings/drawing22.xml"/><Relationship Id="rId7" Type="http://schemas.openxmlformats.org/officeDocument/2006/relationships/printerSettings" Target="../printerSettings/printerSettings724.bin"/><Relationship Id="rId12" Type="http://schemas.openxmlformats.org/officeDocument/2006/relationships/printerSettings" Target="../printerSettings/printerSettings729.bin"/><Relationship Id="rId17" Type="http://schemas.openxmlformats.org/officeDocument/2006/relationships/printerSettings" Target="../printerSettings/printerSettings734.bin"/><Relationship Id="rId25" Type="http://schemas.openxmlformats.org/officeDocument/2006/relationships/printerSettings" Target="../printerSettings/printerSettings742.bin"/><Relationship Id="rId33" Type="http://schemas.openxmlformats.org/officeDocument/2006/relationships/printerSettings" Target="../printerSettings/printerSettings750.bin"/><Relationship Id="rId2" Type="http://schemas.openxmlformats.org/officeDocument/2006/relationships/printerSettings" Target="../printerSettings/printerSettings719.bin"/><Relationship Id="rId16" Type="http://schemas.openxmlformats.org/officeDocument/2006/relationships/printerSettings" Target="../printerSettings/printerSettings733.bin"/><Relationship Id="rId20" Type="http://schemas.openxmlformats.org/officeDocument/2006/relationships/printerSettings" Target="../printerSettings/printerSettings737.bin"/><Relationship Id="rId29" Type="http://schemas.openxmlformats.org/officeDocument/2006/relationships/printerSettings" Target="../printerSettings/printerSettings746.bin"/><Relationship Id="rId1" Type="http://schemas.openxmlformats.org/officeDocument/2006/relationships/printerSettings" Target="../printerSettings/printerSettings718.bin"/><Relationship Id="rId6" Type="http://schemas.openxmlformats.org/officeDocument/2006/relationships/printerSettings" Target="../printerSettings/printerSettings723.bin"/><Relationship Id="rId11" Type="http://schemas.openxmlformats.org/officeDocument/2006/relationships/printerSettings" Target="../printerSettings/printerSettings728.bin"/><Relationship Id="rId24" Type="http://schemas.openxmlformats.org/officeDocument/2006/relationships/printerSettings" Target="../printerSettings/printerSettings741.bin"/><Relationship Id="rId32" Type="http://schemas.openxmlformats.org/officeDocument/2006/relationships/printerSettings" Target="../printerSettings/printerSettings749.bin"/><Relationship Id="rId5" Type="http://schemas.openxmlformats.org/officeDocument/2006/relationships/printerSettings" Target="../printerSettings/printerSettings722.bin"/><Relationship Id="rId15" Type="http://schemas.openxmlformats.org/officeDocument/2006/relationships/printerSettings" Target="../printerSettings/printerSettings732.bin"/><Relationship Id="rId23" Type="http://schemas.openxmlformats.org/officeDocument/2006/relationships/printerSettings" Target="../printerSettings/printerSettings740.bin"/><Relationship Id="rId28" Type="http://schemas.openxmlformats.org/officeDocument/2006/relationships/printerSettings" Target="../printerSettings/printerSettings745.bin"/><Relationship Id="rId10" Type="http://schemas.openxmlformats.org/officeDocument/2006/relationships/printerSettings" Target="../printerSettings/printerSettings727.bin"/><Relationship Id="rId19" Type="http://schemas.openxmlformats.org/officeDocument/2006/relationships/printerSettings" Target="../printerSettings/printerSettings736.bin"/><Relationship Id="rId31" Type="http://schemas.openxmlformats.org/officeDocument/2006/relationships/printerSettings" Target="../printerSettings/printerSettings748.bin"/><Relationship Id="rId4" Type="http://schemas.openxmlformats.org/officeDocument/2006/relationships/printerSettings" Target="../printerSettings/printerSettings721.bin"/><Relationship Id="rId9" Type="http://schemas.openxmlformats.org/officeDocument/2006/relationships/printerSettings" Target="../printerSettings/printerSettings726.bin"/><Relationship Id="rId14" Type="http://schemas.openxmlformats.org/officeDocument/2006/relationships/printerSettings" Target="../printerSettings/printerSettings731.bin"/><Relationship Id="rId22" Type="http://schemas.openxmlformats.org/officeDocument/2006/relationships/printerSettings" Target="../printerSettings/printerSettings739.bin"/><Relationship Id="rId27" Type="http://schemas.openxmlformats.org/officeDocument/2006/relationships/printerSettings" Target="../printerSettings/printerSettings744.bin"/><Relationship Id="rId30" Type="http://schemas.openxmlformats.org/officeDocument/2006/relationships/printerSettings" Target="../printerSettings/printerSettings747.bin"/><Relationship Id="rId8" Type="http://schemas.openxmlformats.org/officeDocument/2006/relationships/printerSettings" Target="../printerSettings/printerSettings72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63.bin"/><Relationship Id="rId18" Type="http://schemas.openxmlformats.org/officeDocument/2006/relationships/printerSettings" Target="../printerSettings/printerSettings768.bin"/><Relationship Id="rId26" Type="http://schemas.openxmlformats.org/officeDocument/2006/relationships/printerSettings" Target="../printerSettings/printerSettings776.bin"/><Relationship Id="rId39" Type="http://schemas.openxmlformats.org/officeDocument/2006/relationships/printerSettings" Target="../printerSettings/printerSettings789.bin"/><Relationship Id="rId21" Type="http://schemas.openxmlformats.org/officeDocument/2006/relationships/printerSettings" Target="../printerSettings/printerSettings771.bin"/><Relationship Id="rId34" Type="http://schemas.openxmlformats.org/officeDocument/2006/relationships/printerSettings" Target="../printerSettings/printerSettings784.bin"/><Relationship Id="rId7" Type="http://schemas.openxmlformats.org/officeDocument/2006/relationships/printerSettings" Target="../printerSettings/printerSettings757.bin"/><Relationship Id="rId12" Type="http://schemas.openxmlformats.org/officeDocument/2006/relationships/printerSettings" Target="../printerSettings/printerSettings762.bin"/><Relationship Id="rId17" Type="http://schemas.openxmlformats.org/officeDocument/2006/relationships/printerSettings" Target="../printerSettings/printerSettings767.bin"/><Relationship Id="rId25" Type="http://schemas.openxmlformats.org/officeDocument/2006/relationships/printerSettings" Target="../printerSettings/printerSettings775.bin"/><Relationship Id="rId33" Type="http://schemas.openxmlformats.org/officeDocument/2006/relationships/printerSettings" Target="../printerSettings/printerSettings783.bin"/><Relationship Id="rId38" Type="http://schemas.openxmlformats.org/officeDocument/2006/relationships/printerSettings" Target="../printerSettings/printerSettings788.bin"/><Relationship Id="rId2" Type="http://schemas.openxmlformats.org/officeDocument/2006/relationships/printerSettings" Target="../printerSettings/printerSettings752.bin"/><Relationship Id="rId16" Type="http://schemas.openxmlformats.org/officeDocument/2006/relationships/printerSettings" Target="../printerSettings/printerSettings766.bin"/><Relationship Id="rId20" Type="http://schemas.openxmlformats.org/officeDocument/2006/relationships/printerSettings" Target="../printerSettings/printerSettings770.bin"/><Relationship Id="rId29" Type="http://schemas.openxmlformats.org/officeDocument/2006/relationships/printerSettings" Target="../printerSettings/printerSettings779.bin"/><Relationship Id="rId1" Type="http://schemas.openxmlformats.org/officeDocument/2006/relationships/printerSettings" Target="../printerSettings/printerSettings751.bin"/><Relationship Id="rId6" Type="http://schemas.openxmlformats.org/officeDocument/2006/relationships/printerSettings" Target="../printerSettings/printerSettings756.bin"/><Relationship Id="rId11" Type="http://schemas.openxmlformats.org/officeDocument/2006/relationships/printerSettings" Target="../printerSettings/printerSettings761.bin"/><Relationship Id="rId24" Type="http://schemas.openxmlformats.org/officeDocument/2006/relationships/printerSettings" Target="../printerSettings/printerSettings774.bin"/><Relationship Id="rId32" Type="http://schemas.openxmlformats.org/officeDocument/2006/relationships/printerSettings" Target="../printerSettings/printerSettings782.bin"/><Relationship Id="rId37" Type="http://schemas.openxmlformats.org/officeDocument/2006/relationships/printerSettings" Target="../printerSettings/printerSettings787.bin"/><Relationship Id="rId40" Type="http://schemas.openxmlformats.org/officeDocument/2006/relationships/drawing" Target="../drawings/drawing23.xml"/><Relationship Id="rId5" Type="http://schemas.openxmlformats.org/officeDocument/2006/relationships/printerSettings" Target="../printerSettings/printerSettings755.bin"/><Relationship Id="rId15" Type="http://schemas.openxmlformats.org/officeDocument/2006/relationships/printerSettings" Target="../printerSettings/printerSettings765.bin"/><Relationship Id="rId23" Type="http://schemas.openxmlformats.org/officeDocument/2006/relationships/printerSettings" Target="../printerSettings/printerSettings773.bin"/><Relationship Id="rId28" Type="http://schemas.openxmlformats.org/officeDocument/2006/relationships/printerSettings" Target="../printerSettings/printerSettings778.bin"/><Relationship Id="rId36" Type="http://schemas.openxmlformats.org/officeDocument/2006/relationships/printerSettings" Target="../printerSettings/printerSettings786.bin"/><Relationship Id="rId10" Type="http://schemas.openxmlformats.org/officeDocument/2006/relationships/printerSettings" Target="../printerSettings/printerSettings760.bin"/><Relationship Id="rId19" Type="http://schemas.openxmlformats.org/officeDocument/2006/relationships/printerSettings" Target="../printerSettings/printerSettings769.bin"/><Relationship Id="rId31" Type="http://schemas.openxmlformats.org/officeDocument/2006/relationships/printerSettings" Target="../printerSettings/printerSettings781.bin"/><Relationship Id="rId4" Type="http://schemas.openxmlformats.org/officeDocument/2006/relationships/printerSettings" Target="../printerSettings/printerSettings754.bin"/><Relationship Id="rId9" Type="http://schemas.openxmlformats.org/officeDocument/2006/relationships/printerSettings" Target="../printerSettings/printerSettings759.bin"/><Relationship Id="rId14" Type="http://schemas.openxmlformats.org/officeDocument/2006/relationships/printerSettings" Target="../printerSettings/printerSettings764.bin"/><Relationship Id="rId22" Type="http://schemas.openxmlformats.org/officeDocument/2006/relationships/printerSettings" Target="../printerSettings/printerSettings772.bin"/><Relationship Id="rId27" Type="http://schemas.openxmlformats.org/officeDocument/2006/relationships/printerSettings" Target="../printerSettings/printerSettings777.bin"/><Relationship Id="rId30" Type="http://schemas.openxmlformats.org/officeDocument/2006/relationships/printerSettings" Target="../printerSettings/printerSettings780.bin"/><Relationship Id="rId35" Type="http://schemas.openxmlformats.org/officeDocument/2006/relationships/printerSettings" Target="../printerSettings/printerSettings785.bin"/><Relationship Id="rId8" Type="http://schemas.openxmlformats.org/officeDocument/2006/relationships/printerSettings" Target="../printerSettings/printerSettings758.bin"/><Relationship Id="rId3" Type="http://schemas.openxmlformats.org/officeDocument/2006/relationships/printerSettings" Target="../printerSettings/printerSettings753.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26" Type="http://schemas.openxmlformats.org/officeDocument/2006/relationships/printerSettings" Target="../printerSettings/printerSettings815.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34" Type="http://schemas.openxmlformats.org/officeDocument/2006/relationships/printerSettings" Target="../printerSettings/printerSettings823.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5" Type="http://schemas.openxmlformats.org/officeDocument/2006/relationships/printerSettings" Target="../printerSettings/printerSettings814.bin"/><Relationship Id="rId33" Type="http://schemas.openxmlformats.org/officeDocument/2006/relationships/printerSettings" Target="../printerSettings/printerSettings822.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29" Type="http://schemas.openxmlformats.org/officeDocument/2006/relationships/printerSettings" Target="../printerSettings/printerSettings818.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24" Type="http://schemas.openxmlformats.org/officeDocument/2006/relationships/printerSettings" Target="../printerSettings/printerSettings813.bin"/><Relationship Id="rId32" Type="http://schemas.openxmlformats.org/officeDocument/2006/relationships/printerSettings" Target="../printerSettings/printerSettings821.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23" Type="http://schemas.openxmlformats.org/officeDocument/2006/relationships/printerSettings" Target="../printerSettings/printerSettings812.bin"/><Relationship Id="rId28" Type="http://schemas.openxmlformats.org/officeDocument/2006/relationships/printerSettings" Target="../printerSettings/printerSettings817.bin"/><Relationship Id="rId36" Type="http://schemas.openxmlformats.org/officeDocument/2006/relationships/drawing" Target="../drawings/drawing24.xml"/><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31" Type="http://schemas.openxmlformats.org/officeDocument/2006/relationships/printerSettings" Target="../printerSettings/printerSettings820.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printerSettings" Target="../printerSettings/printerSettings811.bin"/><Relationship Id="rId27" Type="http://schemas.openxmlformats.org/officeDocument/2006/relationships/printerSettings" Target="../printerSettings/printerSettings816.bin"/><Relationship Id="rId30" Type="http://schemas.openxmlformats.org/officeDocument/2006/relationships/printerSettings" Target="../printerSettings/printerSettings819.bin"/><Relationship Id="rId35" Type="http://schemas.openxmlformats.org/officeDocument/2006/relationships/printerSettings" Target="../printerSettings/printerSettings824.bin"/><Relationship Id="rId8" Type="http://schemas.openxmlformats.org/officeDocument/2006/relationships/printerSettings" Target="../printerSettings/printerSettings797.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37.bin"/><Relationship Id="rId18" Type="http://schemas.openxmlformats.org/officeDocument/2006/relationships/printerSettings" Target="../printerSettings/printerSettings842.bin"/><Relationship Id="rId26" Type="http://schemas.openxmlformats.org/officeDocument/2006/relationships/printerSettings" Target="../printerSettings/printerSettings850.bin"/><Relationship Id="rId3" Type="http://schemas.openxmlformats.org/officeDocument/2006/relationships/printerSettings" Target="../printerSettings/printerSettings827.bin"/><Relationship Id="rId21" Type="http://schemas.openxmlformats.org/officeDocument/2006/relationships/printerSettings" Target="../printerSettings/printerSettings845.bin"/><Relationship Id="rId34" Type="http://schemas.openxmlformats.org/officeDocument/2006/relationships/printerSettings" Target="../printerSettings/printerSettings858.bin"/><Relationship Id="rId7" Type="http://schemas.openxmlformats.org/officeDocument/2006/relationships/printerSettings" Target="../printerSettings/printerSettings831.bin"/><Relationship Id="rId12" Type="http://schemas.openxmlformats.org/officeDocument/2006/relationships/printerSettings" Target="../printerSettings/printerSettings836.bin"/><Relationship Id="rId17" Type="http://schemas.openxmlformats.org/officeDocument/2006/relationships/printerSettings" Target="../printerSettings/printerSettings841.bin"/><Relationship Id="rId25" Type="http://schemas.openxmlformats.org/officeDocument/2006/relationships/printerSettings" Target="../printerSettings/printerSettings849.bin"/><Relationship Id="rId33" Type="http://schemas.openxmlformats.org/officeDocument/2006/relationships/printerSettings" Target="../printerSettings/printerSettings857.bin"/><Relationship Id="rId2" Type="http://schemas.openxmlformats.org/officeDocument/2006/relationships/printerSettings" Target="../printerSettings/printerSettings826.bin"/><Relationship Id="rId16" Type="http://schemas.openxmlformats.org/officeDocument/2006/relationships/printerSettings" Target="../printerSettings/printerSettings840.bin"/><Relationship Id="rId20" Type="http://schemas.openxmlformats.org/officeDocument/2006/relationships/printerSettings" Target="../printerSettings/printerSettings844.bin"/><Relationship Id="rId29" Type="http://schemas.openxmlformats.org/officeDocument/2006/relationships/printerSettings" Target="../printerSettings/printerSettings853.bin"/><Relationship Id="rId1" Type="http://schemas.openxmlformats.org/officeDocument/2006/relationships/printerSettings" Target="../printerSettings/printerSettings825.bin"/><Relationship Id="rId6" Type="http://schemas.openxmlformats.org/officeDocument/2006/relationships/printerSettings" Target="../printerSettings/printerSettings830.bin"/><Relationship Id="rId11" Type="http://schemas.openxmlformats.org/officeDocument/2006/relationships/printerSettings" Target="../printerSettings/printerSettings835.bin"/><Relationship Id="rId24" Type="http://schemas.openxmlformats.org/officeDocument/2006/relationships/printerSettings" Target="../printerSettings/printerSettings848.bin"/><Relationship Id="rId32" Type="http://schemas.openxmlformats.org/officeDocument/2006/relationships/printerSettings" Target="../printerSettings/printerSettings856.bin"/><Relationship Id="rId5" Type="http://schemas.openxmlformats.org/officeDocument/2006/relationships/printerSettings" Target="../printerSettings/printerSettings829.bin"/><Relationship Id="rId15" Type="http://schemas.openxmlformats.org/officeDocument/2006/relationships/printerSettings" Target="../printerSettings/printerSettings839.bin"/><Relationship Id="rId23" Type="http://schemas.openxmlformats.org/officeDocument/2006/relationships/printerSettings" Target="../printerSettings/printerSettings847.bin"/><Relationship Id="rId28" Type="http://schemas.openxmlformats.org/officeDocument/2006/relationships/printerSettings" Target="../printerSettings/printerSettings852.bin"/><Relationship Id="rId10" Type="http://schemas.openxmlformats.org/officeDocument/2006/relationships/printerSettings" Target="../printerSettings/printerSettings834.bin"/><Relationship Id="rId19" Type="http://schemas.openxmlformats.org/officeDocument/2006/relationships/printerSettings" Target="../printerSettings/printerSettings843.bin"/><Relationship Id="rId31" Type="http://schemas.openxmlformats.org/officeDocument/2006/relationships/printerSettings" Target="../printerSettings/printerSettings855.bin"/><Relationship Id="rId4" Type="http://schemas.openxmlformats.org/officeDocument/2006/relationships/printerSettings" Target="../printerSettings/printerSettings828.bin"/><Relationship Id="rId9" Type="http://schemas.openxmlformats.org/officeDocument/2006/relationships/printerSettings" Target="../printerSettings/printerSettings833.bin"/><Relationship Id="rId14" Type="http://schemas.openxmlformats.org/officeDocument/2006/relationships/printerSettings" Target="../printerSettings/printerSettings838.bin"/><Relationship Id="rId22" Type="http://schemas.openxmlformats.org/officeDocument/2006/relationships/printerSettings" Target="../printerSettings/printerSettings846.bin"/><Relationship Id="rId27" Type="http://schemas.openxmlformats.org/officeDocument/2006/relationships/printerSettings" Target="../printerSettings/printerSettings851.bin"/><Relationship Id="rId30" Type="http://schemas.openxmlformats.org/officeDocument/2006/relationships/printerSettings" Target="../printerSettings/printerSettings854.bin"/><Relationship Id="rId35" Type="http://schemas.openxmlformats.org/officeDocument/2006/relationships/printerSettings" Target="../printerSettings/printerSettings859.bin"/><Relationship Id="rId8" Type="http://schemas.openxmlformats.org/officeDocument/2006/relationships/printerSettings" Target="../printerSettings/printerSettings8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B2" sqref="B2:G2"/>
    </sheetView>
  </sheetViews>
  <sheetFormatPr defaultColWidth="9.140625" defaultRowHeight="15.75"/>
  <cols>
    <col min="1" max="1" width="27.5703125" style="61" customWidth="1"/>
    <col min="2" max="2" width="14.85546875" style="61" customWidth="1"/>
    <col min="3" max="6" width="9.140625" style="61"/>
    <col min="7" max="7" width="11.5703125" style="61" customWidth="1"/>
    <col min="8" max="8" width="43.140625" style="61" customWidth="1"/>
    <col min="9" max="16384" width="9.140625" style="25"/>
  </cols>
  <sheetData>
    <row r="2" spans="1:8" ht="53.25" customHeight="1">
      <c r="A2" s="108" t="s">
        <v>284</v>
      </c>
      <c r="B2" s="732" t="s">
        <v>920</v>
      </c>
      <c r="C2" s="732"/>
      <c r="D2" s="732"/>
      <c r="E2" s="732"/>
      <c r="F2" s="732"/>
      <c r="G2" s="732"/>
      <c r="H2" s="34"/>
    </row>
    <row r="3" spans="1:8" ht="30.75" customHeight="1">
      <c r="A3" s="108" t="s">
        <v>156</v>
      </c>
      <c r="B3" s="733" t="s">
        <v>922</v>
      </c>
      <c r="C3" s="733"/>
      <c r="D3" s="733"/>
      <c r="E3" s="733"/>
      <c r="F3" s="733"/>
      <c r="G3" s="733"/>
    </row>
    <row r="4" spans="1:8" ht="41.25" customHeight="1">
      <c r="A4" s="108" t="s">
        <v>283</v>
      </c>
      <c r="B4" s="731" t="s">
        <v>921</v>
      </c>
      <c r="C4" s="731"/>
      <c r="D4" s="731"/>
      <c r="E4" s="731"/>
      <c r="F4" s="731"/>
      <c r="G4" s="731"/>
      <c r="H4" s="34"/>
    </row>
    <row r="5" spans="1:8">
      <c r="B5" s="730"/>
      <c r="C5" s="730"/>
    </row>
    <row r="6" spans="1:8" ht="16.5">
      <c r="A6" s="108" t="s">
        <v>102</v>
      </c>
      <c r="B6" s="147">
        <v>12</v>
      </c>
      <c r="C6" s="113" t="s">
        <v>103</v>
      </c>
      <c r="D6" s="34"/>
    </row>
    <row r="7" spans="1:8">
      <c r="B7" s="147"/>
      <c r="C7" s="494"/>
      <c r="D7" s="34"/>
    </row>
    <row r="8" spans="1:8" ht="16.5">
      <c r="A8" s="137"/>
    </row>
    <row r="10" spans="1:8" ht="16.5">
      <c r="B10" s="324"/>
    </row>
  </sheetData>
  <sheetProtection formatColumns="0" formatRows="0" selectLockedCells="1"/>
  <customSheetViews>
    <customSheetView guid="{28F8E3EE-9674-48D3-AA88-E28CD7FD8EC7}" scale="115" state="hidden" showRuler="0">
      <selection activeCell="B3" sqref="B3:G3"/>
      <pageMargins left="0.75" right="0.75" top="1" bottom="1" header="0.5" footer="0.5"/>
      <pageSetup orientation="portrait" r:id="rId1"/>
      <headerFooter alignWithMargins="0"/>
    </customSheetView>
    <customSheetView guid="{869B0F9C-77A4-468D-A350-EA35CAE357D9}" scale="115" state="hidden" showRuler="0">
      <selection activeCell="B1" sqref="B1:H1"/>
      <pageMargins left="0.75" right="0.75" top="1" bottom="1" header="0.5" footer="0.5"/>
      <pageSetup orientation="portrait" r:id="rId2"/>
      <headerFooter alignWithMargins="0"/>
    </customSheetView>
    <customSheetView guid="{B9DDBA10-9BB0-4D91-9619-C113F75B2489}" state="hidden" showRuler="0">
      <selection activeCell="E13" sqref="E13"/>
      <pageMargins left="0.75" right="0.75" top="1" bottom="1" header="0.5" footer="0.5"/>
      <pageSetup orientation="portrait" r:id="rId3"/>
      <headerFooter alignWithMargins="0"/>
    </customSheetView>
    <customSheetView guid="{5D67CA2D-8BB3-4F00-894F-4872C1BBE88F}" scale="115" state="hidden" showRuler="0">
      <selection activeCell="F11" sqref="F11"/>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542FB945-3A86-4033-AD40-00AF24CF3803}" scale="115" state="hidden" showRuler="0">
      <selection activeCell="H7" sqref="H7"/>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18" sqref="C18:E18"/>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34" t="s">
        <v>10</v>
      </c>
      <c r="B1" s="745" t="s">
        <v>109</v>
      </c>
      <c r="C1" s="745"/>
      <c r="D1" s="745"/>
      <c r="E1" s="745"/>
      <c r="F1" s="734" t="str">
        <f>": " &amp; Basic!B3 &amp; " :"</f>
        <v>: CIVIL Works Package Rfx:5002005106 :</v>
      </c>
      <c r="G1" s="84"/>
      <c r="H1" s="84"/>
      <c r="I1" s="84"/>
      <c r="J1" s="85"/>
      <c r="L1" s="86" t="s">
        <v>382</v>
      </c>
    </row>
    <row r="2" spans="1:12" ht="33" customHeight="1">
      <c r="A2" s="735"/>
      <c r="B2" s="746" t="str">
        <f>Basic!B2</f>
        <v xml:space="preserve">
Construction of 4 nos. type C and 1 nos type D Residential Quarters at 400/220 kV Dehagm Substation
</v>
      </c>
      <c r="C2" s="747"/>
      <c r="D2" s="747"/>
      <c r="E2" s="748"/>
      <c r="F2" s="735"/>
      <c r="G2" s="84"/>
      <c r="H2" s="84"/>
      <c r="I2" s="84"/>
      <c r="J2" s="85"/>
    </row>
    <row r="3" spans="1:12" ht="21" customHeight="1">
      <c r="A3" s="735"/>
      <c r="B3" s="741" t="str">
        <f>"Specification No.: " &amp; Basic!B4</f>
        <v>Specification No.: WR2/NT/W-CIVIL/DOM/G01/26/02128</v>
      </c>
      <c r="C3" s="741"/>
      <c r="D3" s="741"/>
      <c r="E3" s="741"/>
      <c r="F3" s="735"/>
      <c r="G3" s="84"/>
      <c r="H3" s="84"/>
      <c r="I3" s="84"/>
      <c r="J3" s="85"/>
    </row>
    <row r="4" spans="1:12" s="96" customFormat="1" ht="18" customHeight="1">
      <c r="A4" s="735"/>
      <c r="B4" s="216">
        <v>1</v>
      </c>
      <c r="C4" s="738" t="s">
        <v>110</v>
      </c>
      <c r="D4" s="738"/>
      <c r="E4" s="738"/>
      <c r="F4" s="735"/>
      <c r="G4" s="94"/>
      <c r="H4" s="94"/>
      <c r="I4" s="93"/>
      <c r="J4" s="95"/>
    </row>
    <row r="5" spans="1:12" s="96" customFormat="1" ht="31.5" customHeight="1">
      <c r="A5" s="735"/>
      <c r="B5" s="217">
        <v>2</v>
      </c>
      <c r="C5" s="738" t="s">
        <v>406</v>
      </c>
      <c r="D5" s="738"/>
      <c r="E5" s="738"/>
      <c r="F5" s="735"/>
      <c r="G5" s="93"/>
      <c r="H5" s="93"/>
      <c r="I5" s="93"/>
      <c r="J5" s="95"/>
    </row>
    <row r="6" spans="1:12" s="96" customFormat="1" ht="23.25" customHeight="1">
      <c r="A6" s="735"/>
      <c r="B6" s="217">
        <v>3</v>
      </c>
      <c r="C6" s="740" t="s">
        <v>800</v>
      </c>
      <c r="D6" s="740"/>
      <c r="E6" s="740"/>
      <c r="F6" s="735"/>
      <c r="G6" s="93"/>
      <c r="H6" s="93"/>
      <c r="I6" s="93"/>
      <c r="J6" s="95"/>
    </row>
    <row r="7" spans="1:12" s="96" customFormat="1" ht="33" customHeight="1">
      <c r="A7" s="735"/>
      <c r="B7" s="217">
        <v>4</v>
      </c>
      <c r="C7" s="738" t="s">
        <v>141</v>
      </c>
      <c r="D7" s="738"/>
      <c r="E7" s="738"/>
      <c r="F7" s="735"/>
      <c r="G7" s="93"/>
      <c r="H7" s="93"/>
      <c r="I7" s="93"/>
      <c r="J7" s="95"/>
    </row>
    <row r="8" spans="1:12" s="96" customFormat="1" ht="37.5" customHeight="1">
      <c r="A8" s="735"/>
      <c r="B8" s="217">
        <v>5</v>
      </c>
      <c r="C8" s="738" t="s">
        <v>814</v>
      </c>
      <c r="D8" s="738"/>
      <c r="E8" s="738"/>
      <c r="F8" s="735"/>
      <c r="G8" s="93"/>
      <c r="H8" s="93"/>
      <c r="I8" s="93"/>
      <c r="J8" s="95"/>
    </row>
    <row r="9" spans="1:12" s="96" customFormat="1" ht="22.5" customHeight="1">
      <c r="A9" s="735"/>
      <c r="B9" s="218">
        <v>6</v>
      </c>
      <c r="C9" s="739" t="s">
        <v>381</v>
      </c>
      <c r="D9" s="739"/>
      <c r="E9" s="739"/>
      <c r="F9" s="735"/>
      <c r="G9" s="93"/>
      <c r="H9" s="93"/>
      <c r="I9" s="93"/>
      <c r="J9" s="95"/>
    </row>
    <row r="10" spans="1:12" s="96" customFormat="1" ht="29.25" customHeight="1">
      <c r="A10" s="735"/>
      <c r="B10" s="218">
        <v>7</v>
      </c>
      <c r="C10" s="739" t="s">
        <v>811</v>
      </c>
      <c r="D10" s="739"/>
      <c r="E10" s="739"/>
      <c r="F10" s="735"/>
      <c r="G10" s="93"/>
      <c r="H10" s="93"/>
      <c r="I10" s="93"/>
      <c r="J10" s="215"/>
    </row>
    <row r="11" spans="1:12" s="96" customFormat="1" ht="33" customHeight="1">
      <c r="A11" s="735"/>
      <c r="B11" s="495">
        <v>8</v>
      </c>
      <c r="C11" s="739" t="s">
        <v>583</v>
      </c>
      <c r="D11" s="739"/>
      <c r="E11" s="739"/>
      <c r="F11" s="735"/>
      <c r="G11" s="93"/>
      <c r="H11" s="93"/>
      <c r="I11" s="93"/>
      <c r="J11" s="215"/>
    </row>
    <row r="12" spans="1:12" s="96" customFormat="1" ht="35.25" customHeight="1">
      <c r="A12" s="735"/>
      <c r="B12" s="495">
        <v>9</v>
      </c>
      <c r="C12" s="740" t="s">
        <v>584</v>
      </c>
      <c r="D12" s="740"/>
      <c r="E12" s="744"/>
      <c r="F12" s="735"/>
      <c r="G12" s="93"/>
      <c r="H12" s="93"/>
      <c r="I12" s="93"/>
      <c r="J12" s="215"/>
    </row>
    <row r="13" spans="1:12" s="96" customFormat="1" ht="70.5" customHeight="1">
      <c r="A13" s="735"/>
      <c r="B13" s="495">
        <v>10</v>
      </c>
      <c r="C13" s="740" t="s">
        <v>812</v>
      </c>
      <c r="D13" s="740"/>
      <c r="E13" s="744"/>
      <c r="F13" s="735"/>
      <c r="G13" s="93"/>
      <c r="H13" s="93"/>
      <c r="I13" s="93"/>
      <c r="J13" s="215"/>
    </row>
    <row r="14" spans="1:12" s="96" customFormat="1" ht="33.75" customHeight="1">
      <c r="A14" s="735"/>
      <c r="B14" s="495">
        <v>11</v>
      </c>
      <c r="C14" s="740" t="s">
        <v>813</v>
      </c>
      <c r="D14" s="740"/>
      <c r="E14" s="744"/>
      <c r="F14" s="735"/>
      <c r="G14" s="93"/>
      <c r="H14" s="93"/>
      <c r="I14" s="93"/>
      <c r="J14" s="215"/>
    </row>
    <row r="15" spans="1:12" s="96" customFormat="1" ht="38.25" customHeight="1">
      <c r="A15" s="735"/>
      <c r="B15" s="495">
        <v>12</v>
      </c>
      <c r="C15" s="740" t="s">
        <v>815</v>
      </c>
      <c r="D15" s="740"/>
      <c r="E15" s="744"/>
      <c r="F15" s="735"/>
      <c r="G15" s="93"/>
      <c r="H15" s="93"/>
      <c r="I15" s="93"/>
      <c r="J15" s="215"/>
    </row>
    <row r="16" spans="1:12" s="96" customFormat="1" ht="33" customHeight="1">
      <c r="A16" s="735"/>
      <c r="B16" s="495">
        <v>13</v>
      </c>
      <c r="C16" s="740" t="s">
        <v>703</v>
      </c>
      <c r="D16" s="740"/>
      <c r="E16" s="744"/>
      <c r="F16" s="735"/>
      <c r="G16" s="93"/>
      <c r="H16" s="93"/>
      <c r="I16" s="93"/>
      <c r="J16" s="215"/>
    </row>
    <row r="17" spans="1:10" s="96" customFormat="1" ht="20.25" customHeight="1">
      <c r="A17" s="735"/>
      <c r="B17" s="495">
        <v>14</v>
      </c>
      <c r="C17" s="740" t="s">
        <v>704</v>
      </c>
      <c r="D17" s="740"/>
      <c r="E17" s="744"/>
      <c r="F17" s="735"/>
      <c r="G17" s="93"/>
      <c r="H17" s="93"/>
      <c r="I17" s="93"/>
      <c r="J17" s="215"/>
    </row>
    <row r="18" spans="1:10" s="96" customFormat="1" ht="20.25" customHeight="1">
      <c r="A18" s="735"/>
      <c r="B18" s="495">
        <v>15</v>
      </c>
      <c r="C18" s="740" t="s">
        <v>708</v>
      </c>
      <c r="D18" s="740"/>
      <c r="E18" s="744"/>
      <c r="F18" s="735"/>
      <c r="G18" s="93"/>
      <c r="H18" s="93"/>
      <c r="I18" s="93"/>
      <c r="J18" s="215"/>
    </row>
    <row r="19" spans="1:10" s="96" customFormat="1" ht="20.25" customHeight="1">
      <c r="A19" s="735"/>
      <c r="B19" s="495">
        <v>16</v>
      </c>
      <c r="C19" s="740" t="s">
        <v>801</v>
      </c>
      <c r="D19" s="740"/>
      <c r="E19" s="744"/>
      <c r="F19" s="735"/>
      <c r="G19" s="93"/>
      <c r="H19" s="93"/>
      <c r="I19" s="93"/>
      <c r="J19" s="215"/>
    </row>
    <row r="20" spans="1:10" s="96" customFormat="1" ht="20.25" customHeight="1">
      <c r="A20" s="735"/>
      <c r="B20" s="495"/>
      <c r="C20" s="740"/>
      <c r="D20" s="740"/>
      <c r="E20" s="744"/>
      <c r="F20" s="735"/>
      <c r="G20" s="93"/>
      <c r="H20" s="93"/>
      <c r="I20" s="93"/>
      <c r="J20" s="215"/>
    </row>
    <row r="21" spans="1:10" s="96" customFormat="1" ht="37.5" customHeight="1">
      <c r="A21" s="735"/>
      <c r="B21" s="219" t="s">
        <v>362</v>
      </c>
      <c r="C21" s="742" t="s">
        <v>705</v>
      </c>
      <c r="D21" s="742"/>
      <c r="E21" s="743"/>
      <c r="F21" s="735"/>
      <c r="G21" s="93"/>
      <c r="H21" s="93"/>
      <c r="I21" s="93"/>
      <c r="J21" s="95"/>
    </row>
    <row r="22" spans="1:10" ht="17.25" customHeight="1">
      <c r="A22" s="735"/>
      <c r="B22" s="220"/>
      <c r="C22" s="220"/>
      <c r="D22" s="220"/>
      <c r="E22" s="220"/>
      <c r="F22" s="735"/>
      <c r="G22" s="84"/>
      <c r="H22" s="84"/>
      <c r="I22" s="84"/>
      <c r="J22" s="85"/>
    </row>
    <row r="23" spans="1:10" ht="30" customHeight="1">
      <c r="A23" s="735"/>
      <c r="B23" s="737"/>
      <c r="C23" s="737"/>
      <c r="D23" s="737"/>
      <c r="E23" s="737"/>
      <c r="F23" s="735"/>
      <c r="G23" s="84"/>
      <c r="H23" s="84"/>
      <c r="I23" s="84"/>
      <c r="J23" s="85"/>
    </row>
    <row r="24" spans="1:10" ht="21.75" customHeight="1">
      <c r="A24" s="735"/>
      <c r="B24" s="88"/>
      <c r="C24" s="88"/>
      <c r="D24" s="88"/>
      <c r="E24" s="88"/>
      <c r="F24" s="735"/>
      <c r="G24" s="84"/>
      <c r="H24" s="84"/>
      <c r="I24" s="84"/>
      <c r="J24" s="85"/>
    </row>
    <row r="25" spans="1:10" ht="24" customHeight="1">
      <c r="A25" s="735"/>
      <c r="B25" s="749"/>
      <c r="C25" s="750"/>
      <c r="D25" s="750"/>
      <c r="E25" s="751"/>
      <c r="F25" s="735"/>
    </row>
    <row r="26" spans="1:10" ht="15.95" customHeight="1">
      <c r="A26" s="735"/>
      <c r="B26" s="752"/>
      <c r="C26" s="753"/>
      <c r="D26" s="753"/>
      <c r="E26" s="754"/>
      <c r="F26" s="735"/>
      <c r="G26" s="84"/>
      <c r="H26" s="84"/>
      <c r="I26" s="84"/>
      <c r="J26" s="85"/>
    </row>
    <row r="27" spans="1:10" ht="17.25" customHeight="1">
      <c r="A27" s="735"/>
      <c r="B27" s="752"/>
      <c r="C27" s="753"/>
      <c r="D27" s="753"/>
      <c r="E27" s="754"/>
      <c r="F27" s="735"/>
      <c r="G27" s="90"/>
      <c r="H27" s="90"/>
      <c r="I27" s="90"/>
      <c r="J27" s="90"/>
    </row>
    <row r="28" spans="1:10" ht="24" customHeight="1">
      <c r="A28" s="736"/>
      <c r="B28" s="755"/>
      <c r="C28" s="756"/>
      <c r="D28" s="756"/>
      <c r="E28" s="757"/>
      <c r="F28" s="736"/>
      <c r="G28" s="90"/>
      <c r="H28" s="90"/>
      <c r="I28" s="90"/>
      <c r="J28" s="90"/>
    </row>
    <row r="29" spans="1:10" ht="15.75">
      <c r="A29" s="87"/>
      <c r="B29" s="87"/>
      <c r="C29" s="87"/>
      <c r="D29" s="87"/>
      <c r="E29" s="87"/>
      <c r="F29" s="84"/>
      <c r="G29" s="84"/>
      <c r="H29" s="84"/>
      <c r="I29" s="84"/>
      <c r="J29" s="85"/>
    </row>
    <row r="30" spans="1:10" ht="15.75">
      <c r="A30" s="87"/>
      <c r="B30" s="87"/>
      <c r="C30" s="87"/>
      <c r="D30" s="87"/>
      <c r="E30" s="87"/>
      <c r="F30" s="84"/>
      <c r="G30" s="84"/>
      <c r="H30" s="84"/>
      <c r="I30" s="84"/>
      <c r="J30" s="85"/>
    </row>
  </sheetData>
  <sheetProtection formatColumns="0" formatRows="0" selectLockedCells="1"/>
  <customSheetViews>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30" customWidth="1"/>
    <col min="2" max="2" width="33" style="331" customWidth="1"/>
    <col min="3" max="3" width="11.7109375" style="331" customWidth="1"/>
    <col min="4" max="5" width="6.42578125" style="331" customWidth="1"/>
    <col min="6" max="6" width="6.42578125" style="343" customWidth="1"/>
    <col min="7" max="7" width="39" style="343" customWidth="1"/>
    <col min="8" max="8" width="11.85546875" style="343" hidden="1" customWidth="1"/>
    <col min="9" max="9" width="20.28515625" style="343" hidden="1" customWidth="1"/>
    <col min="10" max="13" width="11.85546875" style="343" hidden="1" customWidth="1"/>
    <col min="14" max="14" width="11.85546875" style="343" customWidth="1"/>
    <col min="15" max="15" width="11.85546875" style="343" hidden="1" customWidth="1"/>
    <col min="16" max="25" width="11.85546875" style="343" customWidth="1"/>
    <col min="26" max="26" width="9.140625" style="330" customWidth="1"/>
    <col min="27" max="27" width="15.28515625" style="330" hidden="1" customWidth="1"/>
    <col min="28" max="28" width="0" style="330" hidden="1" customWidth="1"/>
    <col min="29" max="16384" width="9.140625" style="330"/>
  </cols>
  <sheetData>
    <row r="1" spans="2:29" s="327" customFormat="1" ht="94.5" customHeight="1">
      <c r="B1" s="763" t="str">
        <f>Basic!B2</f>
        <v xml:space="preserve">
Construction of 4 nos. type C and 1 nos type D Residential Quarters at 400/220 kV Dehagm Substation
</v>
      </c>
      <c r="C1" s="764"/>
      <c r="D1" s="764"/>
      <c r="E1" s="764"/>
      <c r="F1" s="764"/>
      <c r="G1" s="764"/>
      <c r="H1" s="328"/>
      <c r="I1" s="328"/>
      <c r="J1" s="328"/>
      <c r="K1" s="328"/>
      <c r="L1" s="328"/>
      <c r="M1" s="328"/>
      <c r="N1" s="328"/>
      <c r="O1" s="328"/>
      <c r="P1" s="328"/>
      <c r="Q1" s="328"/>
      <c r="R1" s="328"/>
      <c r="S1" s="328"/>
      <c r="T1" s="328"/>
      <c r="U1" s="328"/>
      <c r="V1" s="328"/>
      <c r="W1" s="328"/>
      <c r="X1" s="328"/>
      <c r="Y1" s="328"/>
      <c r="AA1" s="329"/>
      <c r="AB1" s="329"/>
      <c r="AC1" s="329"/>
    </row>
    <row r="2" spans="2:29" ht="15.75" customHeight="1">
      <c r="B2" s="765" t="str">
        <f>Basic!B4</f>
        <v>WR2/NT/W-CIVIL/DOM/G01/26/02128</v>
      </c>
      <c r="C2" s="765"/>
      <c r="D2" s="765"/>
      <c r="E2" s="765"/>
      <c r="F2" s="765"/>
      <c r="G2" s="765"/>
      <c r="H2" s="331"/>
      <c r="I2" s="331"/>
      <c r="J2" s="331"/>
      <c r="K2" s="331"/>
      <c r="L2" s="331"/>
      <c r="M2" s="331"/>
      <c r="N2" s="331"/>
      <c r="O2" s="331"/>
      <c r="P2" s="331"/>
      <c r="Q2" s="331"/>
      <c r="R2" s="331"/>
      <c r="S2" s="331"/>
      <c r="T2" s="331"/>
      <c r="U2" s="331"/>
      <c r="V2" s="331"/>
      <c r="W2" s="331"/>
      <c r="X2" s="331"/>
      <c r="Y2" s="331"/>
      <c r="AA2" s="330" t="s">
        <v>443</v>
      </c>
      <c r="AB2" s="332">
        <v>1</v>
      </c>
      <c r="AC2" s="333"/>
    </row>
    <row r="3" spans="2:29" ht="12" customHeight="1">
      <c r="B3" s="334"/>
      <c r="C3" s="334"/>
      <c r="D3" s="334"/>
      <c r="E3" s="334"/>
      <c r="F3" s="331"/>
      <c r="G3" s="331"/>
      <c r="H3" s="331"/>
      <c r="I3" s="331"/>
      <c r="J3" s="331"/>
      <c r="K3" s="331"/>
      <c r="L3" s="331"/>
      <c r="M3" s="335" t="s">
        <v>440</v>
      </c>
      <c r="N3" s="331"/>
      <c r="O3" s="331"/>
      <c r="P3" s="331"/>
      <c r="Q3" s="331"/>
      <c r="R3" s="331"/>
      <c r="S3" s="331"/>
      <c r="T3" s="331"/>
      <c r="U3" s="331"/>
      <c r="V3" s="331"/>
      <c r="W3" s="331"/>
      <c r="X3" s="331"/>
      <c r="Y3" s="331"/>
      <c r="AA3" s="330" t="s">
        <v>444</v>
      </c>
      <c r="AB3" s="332" t="s">
        <v>11</v>
      </c>
      <c r="AC3" s="333"/>
    </row>
    <row r="4" spans="2:29" ht="20.100000000000001" customHeight="1">
      <c r="B4" s="766" t="s">
        <v>146</v>
      </c>
      <c r="C4" s="766"/>
      <c r="D4" s="766"/>
      <c r="E4" s="766"/>
      <c r="F4" s="766"/>
      <c r="G4" s="766"/>
      <c r="H4" s="331"/>
      <c r="I4" s="331"/>
      <c r="J4" s="331"/>
      <c r="K4" s="331"/>
      <c r="L4" s="331"/>
      <c r="M4" s="335" t="s">
        <v>388</v>
      </c>
      <c r="N4" s="331"/>
      <c r="O4" s="331"/>
      <c r="P4" s="331"/>
      <c r="Q4" s="331"/>
      <c r="R4" s="331"/>
      <c r="S4" s="331"/>
      <c r="T4" s="331"/>
      <c r="U4" s="331"/>
      <c r="V4" s="331"/>
      <c r="W4" s="331"/>
      <c r="X4" s="331"/>
      <c r="Y4" s="331"/>
      <c r="AB4" s="332"/>
      <c r="AC4" s="333"/>
    </row>
    <row r="5" spans="2:29" ht="12" customHeight="1">
      <c r="B5" s="336"/>
      <c r="C5" s="336"/>
      <c r="F5" s="331"/>
      <c r="G5" s="331"/>
      <c r="H5" s="331"/>
      <c r="I5" s="331"/>
      <c r="J5" s="331"/>
      <c r="K5" s="331"/>
      <c r="L5" s="331"/>
      <c r="M5" s="331"/>
      <c r="N5" s="331"/>
      <c r="O5" s="331"/>
      <c r="P5" s="331"/>
      <c r="Q5" s="331"/>
      <c r="R5" s="331"/>
      <c r="S5" s="331"/>
      <c r="T5" s="331"/>
      <c r="U5" s="331"/>
      <c r="V5" s="331"/>
      <c r="W5" s="331"/>
      <c r="X5" s="331"/>
      <c r="Y5" s="331"/>
      <c r="AA5" s="333"/>
      <c r="AB5" s="333"/>
      <c r="AC5" s="333"/>
    </row>
    <row r="6" spans="2:29" s="327" customFormat="1" ht="43.5" hidden="1" customHeight="1">
      <c r="B6" s="337" t="s">
        <v>142</v>
      </c>
      <c r="C6" s="338"/>
      <c r="D6" s="767" t="s">
        <v>443</v>
      </c>
      <c r="E6" s="768"/>
      <c r="F6" s="768"/>
      <c r="G6" s="769"/>
      <c r="H6" s="339"/>
      <c r="I6" s="373" t="str">
        <f>D6</f>
        <v>Sole Bidder</v>
      </c>
      <c r="J6" s="374">
        <f>IF(I6="JV (Joint Venture)",1,2)</f>
        <v>2</v>
      </c>
      <c r="K6" s="339"/>
      <c r="L6" s="339"/>
      <c r="M6" s="339"/>
      <c r="N6" s="339"/>
      <c r="O6" s="339"/>
      <c r="P6" s="339"/>
      <c r="Q6" s="339"/>
      <c r="R6" s="339"/>
      <c r="S6" s="339"/>
      <c r="U6" s="339"/>
      <c r="V6" s="339"/>
      <c r="W6" s="339"/>
      <c r="X6" s="339"/>
      <c r="Y6" s="339"/>
      <c r="AA6" s="341">
        <f>IF(D6= "Sole Bidder", 0, D7)</f>
        <v>0</v>
      </c>
      <c r="AB6" s="329"/>
      <c r="AC6" s="329"/>
    </row>
    <row r="7" spans="2:29" ht="50.1" hidden="1" customHeight="1">
      <c r="B7" s="337" t="str">
        <f>IF(D6= "JV (Joint Venture)", "Total Nos. of  Partners in the JV [excluding the Lead Partner]", "")</f>
        <v/>
      </c>
      <c r="C7" s="342"/>
      <c r="D7" s="770">
        <v>1</v>
      </c>
      <c r="E7" s="771"/>
      <c r="F7" s="771"/>
      <c r="G7" s="772"/>
      <c r="I7" s="373"/>
      <c r="J7" s="373"/>
      <c r="AA7" s="333"/>
      <c r="AB7" s="333"/>
      <c r="AC7" s="333"/>
    </row>
    <row r="8" spans="2:29" ht="12" customHeight="1">
      <c r="B8" s="336"/>
      <c r="C8" s="336"/>
      <c r="F8" s="331"/>
      <c r="G8" s="331"/>
      <c r="H8" s="331"/>
      <c r="I8" s="331"/>
      <c r="J8" s="331"/>
      <c r="K8" s="331"/>
      <c r="L8" s="331"/>
      <c r="M8" s="331"/>
      <c r="N8" s="331"/>
      <c r="O8" s="331"/>
      <c r="P8" s="331"/>
      <c r="Q8" s="331"/>
      <c r="R8" s="331"/>
      <c r="S8" s="331"/>
      <c r="T8" s="331"/>
      <c r="U8" s="331"/>
      <c r="V8" s="331"/>
      <c r="W8" s="331"/>
      <c r="X8" s="331"/>
      <c r="Y8" s="331"/>
      <c r="AA8" s="333"/>
      <c r="AB8" s="333"/>
      <c r="AC8" s="333"/>
    </row>
    <row r="9" spans="2:29" ht="12" customHeight="1">
      <c r="B9" s="336"/>
      <c r="C9" s="336"/>
      <c r="F9" s="331"/>
      <c r="G9" s="331"/>
      <c r="H9" s="331"/>
      <c r="I9" s="331"/>
      <c r="J9" s="331"/>
      <c r="K9" s="331"/>
      <c r="L9" s="331"/>
      <c r="M9" s="331"/>
      <c r="N9" s="331"/>
      <c r="O9" s="331"/>
      <c r="P9" s="331"/>
      <c r="Q9" s="331"/>
      <c r="R9" s="331"/>
      <c r="S9" s="331"/>
      <c r="T9" s="331"/>
      <c r="U9" s="331"/>
      <c r="V9" s="331"/>
      <c r="W9" s="331"/>
      <c r="X9" s="331"/>
      <c r="Y9" s="331"/>
      <c r="AA9" s="333"/>
      <c r="AB9" s="333"/>
      <c r="AC9" s="333"/>
    </row>
    <row r="10" spans="2:29" ht="30" customHeight="1">
      <c r="B10" s="325" t="s">
        <v>602</v>
      </c>
      <c r="C10" s="344"/>
      <c r="D10" s="760"/>
      <c r="E10" s="761"/>
      <c r="F10" s="761"/>
      <c r="G10" s="762"/>
      <c r="H10" s="331"/>
      <c r="I10" s="331"/>
      <c r="J10" s="331"/>
      <c r="K10" s="331"/>
      <c r="L10" s="331"/>
      <c r="M10" s="331"/>
      <c r="N10" s="331"/>
      <c r="O10" s="331"/>
      <c r="P10" s="331"/>
      <c r="Q10" s="331"/>
      <c r="R10" s="331"/>
      <c r="S10" s="331"/>
      <c r="T10" s="331"/>
      <c r="U10" s="331"/>
      <c r="V10" s="331"/>
      <c r="W10" s="331"/>
      <c r="X10" s="331"/>
      <c r="Y10" s="331"/>
      <c r="AA10" s="333"/>
      <c r="AB10" s="333"/>
      <c r="AC10" s="333"/>
    </row>
    <row r="11" spans="2:29" ht="29.25" customHeight="1">
      <c r="B11" s="326" t="s">
        <v>603</v>
      </c>
      <c r="C11" s="345"/>
      <c r="D11" s="760"/>
      <c r="E11" s="761"/>
      <c r="F11" s="761"/>
      <c r="G11" s="762"/>
      <c r="H11" s="331"/>
      <c r="I11" s="331"/>
      <c r="J11" s="331"/>
      <c r="K11" s="331"/>
      <c r="L11" s="331"/>
      <c r="M11" s="331"/>
      <c r="N11" s="331"/>
      <c r="O11" s="331"/>
      <c r="P11" s="331"/>
      <c r="Q11" s="331"/>
      <c r="R11" s="331"/>
      <c r="S11" s="331"/>
      <c r="T11" s="331"/>
      <c r="U11" s="331"/>
      <c r="V11" s="331"/>
      <c r="W11" s="331"/>
      <c r="X11" s="331"/>
      <c r="Y11" s="331"/>
      <c r="AA11" s="333"/>
      <c r="AB11" s="333"/>
      <c r="AC11" s="333"/>
    </row>
    <row r="12" spans="2:29" ht="30.75" customHeight="1">
      <c r="B12" s="346"/>
      <c r="C12" s="347"/>
      <c r="D12" s="760"/>
      <c r="E12" s="761"/>
      <c r="F12" s="761"/>
      <c r="G12" s="762"/>
      <c r="H12" s="331"/>
      <c r="I12" s="331"/>
      <c r="J12" s="331"/>
      <c r="K12" s="331"/>
      <c r="L12" s="331"/>
      <c r="M12" s="331"/>
      <c r="N12" s="331"/>
      <c r="O12" s="331"/>
      <c r="P12" s="331"/>
      <c r="Q12" s="331"/>
      <c r="R12" s="331"/>
      <c r="S12" s="331"/>
      <c r="T12" s="331"/>
      <c r="U12" s="331"/>
      <c r="V12" s="331"/>
      <c r="W12" s="331"/>
      <c r="X12" s="331"/>
      <c r="Y12" s="331"/>
      <c r="AA12" s="333"/>
      <c r="AB12" s="333"/>
      <c r="AC12" s="333"/>
    </row>
    <row r="13" spans="2:29" ht="32.25" customHeight="1">
      <c r="B13" s="348"/>
      <c r="C13" s="349"/>
      <c r="D13" s="760"/>
      <c r="E13" s="761"/>
      <c r="F13" s="761"/>
      <c r="G13" s="762"/>
      <c r="H13" s="331"/>
      <c r="I13" s="331"/>
      <c r="J13" s="331"/>
      <c r="K13" s="331"/>
      <c r="L13" s="331"/>
      <c r="M13" s="331"/>
      <c r="N13" s="331"/>
      <c r="O13" s="331"/>
      <c r="P13" s="331"/>
      <c r="Q13" s="331"/>
      <c r="R13" s="331"/>
      <c r="S13" s="331"/>
      <c r="T13" s="331"/>
      <c r="U13" s="331"/>
      <c r="V13" s="331"/>
      <c r="W13" s="331"/>
      <c r="X13" s="331"/>
      <c r="Y13" s="331"/>
      <c r="AA13" s="333"/>
      <c r="AB13" s="333"/>
      <c r="AC13" s="333"/>
    </row>
    <row r="14" spans="2:29" ht="12" customHeight="1">
      <c r="B14" s="336"/>
      <c r="C14" s="336"/>
      <c r="F14" s="331"/>
      <c r="G14" s="331"/>
      <c r="H14" s="331"/>
      <c r="I14" s="331"/>
      <c r="J14" s="331"/>
      <c r="K14" s="331"/>
      <c r="L14" s="331"/>
      <c r="M14" s="331"/>
      <c r="N14" s="331"/>
      <c r="O14" s="331"/>
      <c r="P14" s="331"/>
      <c r="Q14" s="331"/>
      <c r="R14" s="331"/>
      <c r="S14" s="331"/>
      <c r="T14" s="331"/>
      <c r="U14" s="331"/>
      <c r="V14" s="331"/>
      <c r="W14" s="331"/>
      <c r="X14" s="331"/>
      <c r="Y14" s="331"/>
      <c r="AA14" s="333"/>
      <c r="AB14" s="333"/>
      <c r="AC14" s="333"/>
    </row>
    <row r="15" spans="2:29" ht="36" customHeight="1">
      <c r="B15" s="758" t="s">
        <v>445</v>
      </c>
      <c r="C15" s="758"/>
      <c r="D15" s="759"/>
      <c r="E15" s="759"/>
      <c r="F15" s="759"/>
      <c r="G15" s="759"/>
      <c r="I15" s="373">
        <f>D15</f>
        <v>0</v>
      </c>
      <c r="J15" s="374">
        <f>IF(I15="No",1,2)</f>
        <v>2</v>
      </c>
      <c r="K15" s="340">
        <f>IF(J15="No",1,2)</f>
        <v>2</v>
      </c>
      <c r="L15" s="343">
        <f>IF(AND(D6="JV (Joint Venture)",D7=1),1,0)</f>
        <v>0</v>
      </c>
      <c r="O15" s="343">
        <v>2019</v>
      </c>
    </row>
    <row r="16" spans="2:29" ht="30.75" customHeight="1">
      <c r="B16" s="360" t="s">
        <v>448</v>
      </c>
      <c r="C16" s="361"/>
      <c r="D16" s="760"/>
      <c r="E16" s="761"/>
      <c r="F16" s="761"/>
      <c r="G16" s="762"/>
      <c r="I16" s="373"/>
      <c r="J16" s="374"/>
      <c r="K16" s="340"/>
      <c r="O16" s="343">
        <v>2020</v>
      </c>
    </row>
    <row r="17" spans="2:29" ht="12" customHeight="1">
      <c r="B17" s="336"/>
      <c r="C17" s="336"/>
      <c r="F17" s="331"/>
      <c r="G17" s="331"/>
      <c r="H17" s="331"/>
      <c r="I17" s="331"/>
      <c r="J17" s="331"/>
      <c r="K17" s="331"/>
      <c r="L17" s="331"/>
      <c r="M17" s="331"/>
      <c r="N17" s="331"/>
      <c r="O17" s="331"/>
      <c r="P17" s="331"/>
      <c r="Q17" s="331"/>
      <c r="R17" s="331"/>
      <c r="S17" s="331"/>
      <c r="T17" s="331"/>
      <c r="U17" s="331"/>
      <c r="V17" s="331"/>
      <c r="W17" s="331"/>
      <c r="X17" s="331"/>
      <c r="Y17" s="331"/>
      <c r="AA17" s="333"/>
      <c r="AB17" s="333"/>
      <c r="AC17" s="333"/>
    </row>
    <row r="18" spans="2:29" ht="24.75" customHeight="1">
      <c r="B18" s="325" t="s">
        <v>709</v>
      </c>
      <c r="C18" s="344"/>
      <c r="D18" s="760"/>
      <c r="E18" s="761"/>
      <c r="F18" s="761"/>
      <c r="G18" s="762"/>
      <c r="I18" s="373"/>
      <c r="J18" s="373"/>
    </row>
    <row r="19" spans="2:29" ht="21" customHeight="1">
      <c r="B19" s="326" t="s">
        <v>604</v>
      </c>
      <c r="C19" s="345"/>
      <c r="D19" s="760"/>
      <c r="E19" s="761"/>
      <c r="F19" s="761"/>
      <c r="G19" s="762"/>
      <c r="I19" s="373"/>
      <c r="J19" s="373"/>
    </row>
    <row r="20" spans="2:29" ht="21" customHeight="1">
      <c r="B20" s="346" t="s">
        <v>605</v>
      </c>
      <c r="C20" s="347"/>
      <c r="D20" s="760"/>
      <c r="E20" s="761"/>
      <c r="F20" s="761"/>
      <c r="G20" s="762"/>
      <c r="I20" s="373"/>
      <c r="J20" s="373"/>
    </row>
    <row r="21" spans="2:29" ht="21.75" customHeight="1">
      <c r="B21" s="348" t="s">
        <v>606</v>
      </c>
      <c r="C21" s="349"/>
      <c r="D21" s="760"/>
      <c r="E21" s="761"/>
      <c r="F21" s="761"/>
      <c r="G21" s="762"/>
      <c r="I21" s="373" t="s">
        <v>451</v>
      </c>
      <c r="J21" s="373">
        <f>D15</f>
        <v>0</v>
      </c>
    </row>
    <row r="22" spans="2:29" ht="20.100000000000001" customHeight="1"/>
    <row r="23" spans="2:29" ht="20.100000000000001" hidden="1" customHeight="1">
      <c r="B23" s="325" t="str">
        <f>IF(D7=1, "Name of other Partner","Name of other Partner - 1")</f>
        <v>Name of other Partner</v>
      </c>
      <c r="C23" s="344"/>
      <c r="D23" s="760" t="s">
        <v>453</v>
      </c>
      <c r="E23" s="761"/>
      <c r="F23" s="761"/>
      <c r="G23" s="762"/>
    </row>
    <row r="24" spans="2:29" ht="20.100000000000001" hidden="1" customHeight="1">
      <c r="B24" s="326" t="str">
        <f>IF(D7=1, "Address of other Partner","Address of other Partner - 1")</f>
        <v>Address of other Partner</v>
      </c>
      <c r="C24" s="345"/>
      <c r="D24" s="760" t="s">
        <v>454</v>
      </c>
      <c r="E24" s="761"/>
      <c r="F24" s="761"/>
      <c r="G24" s="762"/>
    </row>
    <row r="25" spans="2:29" ht="20.100000000000001" hidden="1" customHeight="1">
      <c r="B25" s="346"/>
      <c r="C25" s="347"/>
      <c r="D25" s="760" t="s">
        <v>452</v>
      </c>
      <c r="E25" s="761"/>
      <c r="F25" s="761"/>
      <c r="G25" s="762"/>
    </row>
    <row r="26" spans="2:29" ht="20.100000000000001" hidden="1" customHeight="1">
      <c r="B26" s="348"/>
      <c r="C26" s="349"/>
      <c r="D26" s="760"/>
      <c r="E26" s="761"/>
      <c r="F26" s="761"/>
      <c r="G26" s="762"/>
    </row>
    <row r="27" spans="2:29" ht="20.100000000000001" customHeight="1"/>
    <row r="28" spans="2:29" ht="20.100000000000001" hidden="1" customHeight="1">
      <c r="B28" s="325" t="s">
        <v>441</v>
      </c>
      <c r="C28" s="344"/>
      <c r="D28" s="760"/>
      <c r="E28" s="761"/>
      <c r="F28" s="761"/>
      <c r="G28" s="762"/>
    </row>
    <row r="29" spans="2:29" ht="20.100000000000001" hidden="1" customHeight="1">
      <c r="B29" s="326" t="s">
        <v>442</v>
      </c>
      <c r="C29" s="345"/>
      <c r="D29" s="760"/>
      <c r="E29" s="761"/>
      <c r="F29" s="761"/>
      <c r="G29" s="762"/>
    </row>
    <row r="30" spans="2:29" ht="20.100000000000001" hidden="1" customHeight="1">
      <c r="B30" s="346"/>
      <c r="C30" s="347"/>
      <c r="D30" s="760"/>
      <c r="E30" s="761"/>
      <c r="F30" s="761"/>
      <c r="G30" s="762"/>
    </row>
    <row r="31" spans="2:29" ht="20.100000000000001" hidden="1" customHeight="1">
      <c r="B31" s="348"/>
      <c r="C31" s="349"/>
      <c r="D31" s="760"/>
      <c r="E31" s="761"/>
      <c r="F31" s="761"/>
      <c r="G31" s="762"/>
    </row>
    <row r="32" spans="2:29" ht="20.100000000000001" customHeight="1"/>
    <row r="33" spans="2:25" ht="21" customHeight="1">
      <c r="B33" s="350" t="s">
        <v>147</v>
      </c>
      <c r="C33" s="351"/>
      <c r="D33" s="760"/>
      <c r="E33" s="761"/>
      <c r="F33" s="761"/>
      <c r="G33" s="762"/>
    </row>
    <row r="34" spans="2:25" ht="21" customHeight="1">
      <c r="B34" s="350" t="s">
        <v>148</v>
      </c>
      <c r="C34" s="351"/>
      <c r="D34" s="760"/>
      <c r="E34" s="761"/>
      <c r="F34" s="761"/>
      <c r="G34" s="762"/>
    </row>
    <row r="35" spans="2:25" ht="21" customHeight="1">
      <c r="B35" s="352"/>
      <c r="C35" s="352"/>
      <c r="D35" s="352"/>
    </row>
    <row r="36" spans="2:25" s="327" customFormat="1" ht="21" customHeight="1">
      <c r="B36" s="350" t="s">
        <v>446</v>
      </c>
      <c r="C36" s="351"/>
      <c r="D36" s="353"/>
      <c r="E36" s="354"/>
      <c r="F36" s="353"/>
      <c r="G36" s="355"/>
      <c r="H36" s="356">
        <f>IF(E36="Feb",29,IF(OR(E36="Apr", E36="Jun", E36="Sep", E36="Nov"),30,31))</f>
        <v>31</v>
      </c>
      <c r="I36" s="331"/>
      <c r="J36" s="331"/>
      <c r="K36" s="331"/>
      <c r="L36" s="331"/>
      <c r="M36" s="331"/>
      <c r="N36" s="331"/>
      <c r="O36" s="331"/>
      <c r="P36" s="331"/>
      <c r="Q36" s="331"/>
      <c r="R36" s="331"/>
      <c r="S36" s="331"/>
      <c r="T36" s="331"/>
      <c r="U36" s="331"/>
      <c r="V36" s="331"/>
      <c r="W36" s="331"/>
      <c r="X36" s="331"/>
      <c r="Y36" s="331"/>
    </row>
    <row r="37" spans="2:25" ht="21" customHeight="1">
      <c r="B37" s="350" t="s">
        <v>447</v>
      </c>
      <c r="C37" s="351"/>
      <c r="D37" s="359"/>
      <c r="E37" s="357"/>
      <c r="F37" s="357"/>
      <c r="G37" s="358"/>
    </row>
    <row r="38" spans="2:25">
      <c r="E38" s="343"/>
    </row>
  </sheetData>
  <sheetProtection algorithmName="SHA-512" hashValue="IOCdC+svlqQ4zV8DOD8519aEwLUF5BmIt/++wQphm3IoNN9nla+VWgqZCo+j3UZSM0FDYtcppFRrDJi6Mq59TQ==" saltValue="gMAIlsPmLCjZBeCt917O3g=="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2"/>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73" t="str">
        <f>Basic!A4&amp;Basic!B4</f>
        <v>Specification No. :WR2/NT/W-CIVIL/DOM/G01/26/02128</v>
      </c>
      <c r="B1" s="773"/>
      <c r="C1" s="773"/>
      <c r="D1" s="773"/>
      <c r="E1" s="264" t="str">
        <f>"Attachment-3(JV) " &amp; AT1</f>
        <v xml:space="preserve">Attachment-3(JV) </v>
      </c>
      <c r="F1" s="63"/>
      <c r="G1" s="63"/>
      <c r="H1" s="63"/>
      <c r="I1" s="63"/>
      <c r="J1" s="63"/>
      <c r="K1" s="63"/>
      <c r="L1" s="63"/>
      <c r="M1" s="63"/>
      <c r="N1" s="63"/>
      <c r="O1" s="63"/>
      <c r="P1" s="63"/>
      <c r="Q1" s="63"/>
      <c r="R1" s="63"/>
      <c r="S1" s="63"/>
      <c r="T1" s="63"/>
      <c r="U1" s="63"/>
      <c r="V1" s="63"/>
      <c r="W1" s="63"/>
      <c r="X1" s="63"/>
      <c r="Y1" s="63"/>
      <c r="Z1" s="117" t="str">
        <f>'Names of Bidder'!D6</f>
        <v>Sole Bidder</v>
      </c>
      <c r="AT1" s="116"/>
    </row>
    <row r="2" spans="1:46" ht="10.5" customHeight="1">
      <c r="Z2" s="117">
        <f>'Names of Bidder'!G6</f>
        <v>0</v>
      </c>
    </row>
    <row r="3" spans="1:46" ht="75" customHeight="1">
      <c r="A3" s="763" t="str">
        <f>Basic!B2</f>
        <v xml:space="preserve">
Construction of 4 nos. type C and 1 nos type D Residential Quarters at 400/220 kV Dehagm Substation
</v>
      </c>
      <c r="B3" s="764"/>
      <c r="C3" s="764"/>
      <c r="D3" s="764"/>
      <c r="E3" s="764"/>
      <c r="F3" s="64"/>
      <c r="G3" s="64"/>
      <c r="H3" s="64"/>
      <c r="I3" s="64"/>
      <c r="J3" s="64"/>
      <c r="K3" s="64"/>
      <c r="L3" s="64"/>
      <c r="M3" s="64"/>
      <c r="N3" s="64"/>
      <c r="O3" s="64"/>
      <c r="P3" s="64"/>
      <c r="Q3" s="64"/>
      <c r="R3" s="64"/>
      <c r="S3" s="64"/>
      <c r="T3" s="64"/>
      <c r="U3" s="64"/>
      <c r="V3" s="64"/>
      <c r="W3" s="64"/>
      <c r="X3" s="64"/>
      <c r="Y3" s="64"/>
      <c r="Z3" s="118"/>
      <c r="AA3" s="27"/>
      <c r="AB3" s="26"/>
    </row>
    <row r="4" spans="1:46" ht="20.100000000000001" customHeight="1">
      <c r="A4" s="28"/>
      <c r="AB4" s="30"/>
      <c r="AC4" s="11"/>
    </row>
    <row r="5" spans="1:46" ht="20.100000000000001" customHeight="1">
      <c r="A5" s="774" t="s">
        <v>317</v>
      </c>
      <c r="B5" s="774"/>
      <c r="C5" s="774"/>
      <c r="D5" s="774"/>
      <c r="E5" s="774"/>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322</v>
      </c>
      <c r="F7" s="15"/>
      <c r="G7" s="15"/>
      <c r="H7" s="15"/>
      <c r="I7" s="15"/>
      <c r="J7" s="15"/>
      <c r="K7" s="15"/>
      <c r="L7" s="15"/>
      <c r="M7" s="15"/>
      <c r="N7" s="15"/>
      <c r="O7" s="15"/>
      <c r="P7" s="15"/>
      <c r="Q7" s="15"/>
      <c r="R7" s="15"/>
      <c r="S7" s="15"/>
      <c r="T7" s="15"/>
      <c r="U7" s="15"/>
      <c r="V7" s="15"/>
      <c r="W7" s="15"/>
      <c r="X7" s="15"/>
      <c r="Y7" s="15"/>
      <c r="AB7" s="30"/>
      <c r="AC7" s="11"/>
    </row>
    <row r="8" spans="1:46" ht="36" customHeight="1">
      <c r="A8" s="780" t="str">
        <f>IF('Names of Bidder'!D6= "JV (Joint Venture)", "JV of " &amp; Z8, "")</f>
        <v/>
      </c>
      <c r="B8" s="780"/>
      <c r="C8" s="780"/>
      <c r="D8" s="780"/>
      <c r="E8" s="12" t="s">
        <v>324</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323</v>
      </c>
      <c r="B9" s="776">
        <f>'Names of Bidder'!D10</f>
        <v>0</v>
      </c>
      <c r="C9" s="776"/>
      <c r="D9" s="776"/>
      <c r="E9" s="12" t="s">
        <v>326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325</v>
      </c>
      <c r="B10" s="777">
        <f>'Names of Bidder'!D11</f>
        <v>0</v>
      </c>
      <c r="C10" s="777"/>
      <c r="D10" s="777"/>
      <c r="E10" s="12" t="s">
        <v>797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77">
        <f>'Names of Bidder'!D12</f>
        <v>0</v>
      </c>
      <c r="C11" s="777"/>
      <c r="D11" s="777"/>
      <c r="E11" s="12" t="s">
        <v>798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77">
        <f>'Names of Bidder'!D13</f>
        <v>0</v>
      </c>
      <c r="C12" s="777"/>
      <c r="D12" s="777"/>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2"/>
      <c r="C13" s="102"/>
      <c r="D13" s="102"/>
      <c r="E13" s="77"/>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78" t="str">
        <f>IF('Names of Bidder'!D6="Sole Bidder", "This Attachment is Not Applicable", "")</f>
        <v>This Attachment is Not Applicable</v>
      </c>
      <c r="B14" s="778"/>
      <c r="C14" s="778"/>
      <c r="D14" s="778"/>
      <c r="E14" s="77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79" t="str">
        <f>IF(Z2=1,"Other Partner",IF(Z2="2 or More","Other Partner-1",""))</f>
        <v/>
      </c>
      <c r="C16" s="779"/>
      <c r="D16" s="779"/>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323</v>
      </c>
      <c r="B17" s="777" t="str">
        <f>IF('Names of Bidder'!D23=0, "", 'Names of Bidder'!D23)</f>
        <v>Ram Lal</v>
      </c>
      <c r="C17" s="777"/>
      <c r="D17" s="777"/>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325</v>
      </c>
      <c r="B18" s="777" t="str">
        <f>IF('Names of Bidder'!D24=0, "", 'Names of Bidder'!D24)</f>
        <v>G5</v>
      </c>
      <c r="C18" s="777"/>
      <c r="D18" s="777"/>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77" t="str">
        <f>IF('Names of Bidder'!D25=0, "", 'Names of Bidder'!D25)</f>
        <v>Gurgaon</v>
      </c>
      <c r="C19" s="777"/>
      <c r="D19" s="777"/>
      <c r="E19" s="197" t="str">
        <f>IF($Z$2="2 or More", IF(#REF!=0, "",#REF!), "")</f>
        <v/>
      </c>
      <c r="AA19" s="12"/>
    </row>
    <row r="20" spans="1:28" ht="20.100000000000001" customHeight="1">
      <c r="A20" s="32"/>
      <c r="B20" s="777" t="str">
        <f>IF('Names of Bidder'!D26=0, "", 'Names of Bidder'!D26)</f>
        <v/>
      </c>
      <c r="C20" s="777"/>
      <c r="D20" s="777"/>
      <c r="E20" s="197" t="str">
        <f>IF($Z$2="2 or More", IF(#REF!=0, "",#REF!), "")</f>
        <v/>
      </c>
      <c r="AA20" s="12"/>
    </row>
    <row r="21" spans="1:28" ht="20.100000000000001" customHeight="1">
      <c r="A21" s="29" t="s">
        <v>318</v>
      </c>
    </row>
    <row r="22" spans="1:28" ht="84" customHeight="1">
      <c r="A22" s="775" t="s">
        <v>449</v>
      </c>
      <c r="B22" s="775"/>
      <c r="C22" s="775"/>
      <c r="D22" s="775"/>
      <c r="E22" s="775"/>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2" t="str">
        <f>'Names of Bidder'!D36&amp;"-"&amp; 'Names of Bidder'!E36&amp;"-" &amp;'Names of Bidder'!F36</f>
        <v>--</v>
      </c>
      <c r="C24" s="33"/>
      <c r="D24" s="37" t="s">
        <v>5</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196" t="str">
        <f>IF('Names of Bidder'!D37=0, "", 'Names of Bidder'!D37)</f>
        <v/>
      </c>
      <c r="C25" s="33"/>
      <c r="D25" s="37" t="s">
        <v>6</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6" width="29" style="274" customWidth="1"/>
    <col min="7" max="7" width="16.42578125" style="274" customWidth="1"/>
    <col min="8" max="8" width="13.28515625" style="274" customWidth="1"/>
    <col min="9" max="9" width="25.7109375" style="274" customWidth="1"/>
    <col min="10" max="10" width="10.5703125" style="274" hidden="1" customWidth="1"/>
    <col min="11" max="11" width="10.28515625" style="274" hidden="1" customWidth="1"/>
    <col min="12" max="12" width="11.85546875" style="274" hidden="1" customWidth="1"/>
    <col min="13" max="13" width="34.5703125" style="274" hidden="1" customWidth="1"/>
    <col min="14" max="14" width="10.42578125" style="274" hidden="1" customWidth="1"/>
    <col min="15" max="15" width="11.42578125" style="274" hidden="1" customWidth="1"/>
    <col min="16" max="16" width="10.7109375" style="274" hidden="1" customWidth="1"/>
    <col min="17" max="17" width="13.7109375" style="274" hidden="1" customWidth="1"/>
    <col min="18" max="20" width="0" style="274" hidden="1" customWidth="1"/>
    <col min="21" max="21" width="13.5703125" style="274" hidden="1" customWidth="1"/>
    <col min="22" max="28" width="0" style="274" hidden="1" customWidth="1"/>
    <col min="29" max="16384" width="9.140625" style="274"/>
  </cols>
  <sheetData>
    <row r="1" spans="1:9" ht="24" customHeight="1">
      <c r="A1" s="307" t="str">
        <f>Basic!A4&amp;Basic!B4</f>
        <v>Specification No. :WR2/NT/W-CIVIL/DOM/G01/26/02128</v>
      </c>
      <c r="B1" s="323"/>
      <c r="C1" s="323"/>
      <c r="D1" s="323"/>
      <c r="E1" s="323"/>
      <c r="F1" s="323"/>
      <c r="G1" s="323"/>
      <c r="H1" s="272"/>
      <c r="I1" s="272" t="s">
        <v>600</v>
      </c>
    </row>
    <row r="2" spans="1:9" ht="15.75" customHeight="1"/>
    <row r="3" spans="1:9" ht="85.5" customHeight="1">
      <c r="A3" s="781" t="str">
        <f>Basic!B2</f>
        <v xml:space="preserve">
Construction of 4 nos. type C and 1 nos type D Residential Quarters at 400/220 kV Dehagm Substation
</v>
      </c>
      <c r="B3" s="781"/>
      <c r="C3" s="781"/>
      <c r="D3" s="781"/>
      <c r="E3" s="781"/>
      <c r="F3" s="781"/>
      <c r="G3" s="781"/>
      <c r="H3" s="781"/>
      <c r="I3" s="781"/>
    </row>
    <row r="5" spans="1:9" ht="21.75" customHeight="1">
      <c r="A5" s="782" t="s">
        <v>327</v>
      </c>
      <c r="B5" s="782"/>
      <c r="C5" s="782"/>
      <c r="D5" s="782"/>
      <c r="E5" s="782"/>
      <c r="F5" s="782"/>
      <c r="G5" s="782"/>
      <c r="H5" s="782"/>
      <c r="I5" s="782"/>
    </row>
    <row r="7" spans="1:9" ht="16.5">
      <c r="A7" s="279" t="str">
        <f>'[12]Attach 3(JV)'!A7:D7</f>
        <v>Bidder’s Name and Address (Lead Partner of) :</v>
      </c>
      <c r="F7" s="281"/>
      <c r="H7" s="303" t="str">
        <f>'[12]Attach 3(JV)'!E7</f>
        <v>To:</v>
      </c>
    </row>
    <row r="8" spans="1:9" ht="32.25" customHeight="1">
      <c r="A8" s="783" t="str">
        <f>IF('Names of Bidder'!D6= "JV (Joint Venture)", "JV of " &amp; Z8, "")</f>
        <v/>
      </c>
      <c r="B8" s="783"/>
      <c r="C8" s="783"/>
      <c r="D8" s="783"/>
      <c r="F8" s="390"/>
      <c r="H8" s="305" t="str">
        <f>'[12]Attach 3(JV)'!E8</f>
        <v>Contract Services</v>
      </c>
    </row>
    <row r="9" spans="1:9" ht="18" customHeight="1">
      <c r="A9" s="279" t="s">
        <v>468</v>
      </c>
      <c r="B9" s="784">
        <f>'Attach 3(JV)'!B9:D9</f>
        <v>0</v>
      </c>
      <c r="C9" s="784"/>
      <c r="F9" s="390"/>
      <c r="H9" s="305" t="str">
        <f>'[12]Attach 3(JV)'!E9</f>
        <v>Power Grid Corporation of India Ltd.,</v>
      </c>
    </row>
    <row r="10" spans="1:9" ht="18" customHeight="1">
      <c r="A10" s="279" t="s">
        <v>469</v>
      </c>
      <c r="B10" s="785">
        <f>'Attach 3(JV)'!B10:D10</f>
        <v>0</v>
      </c>
      <c r="C10" s="785"/>
      <c r="F10" s="390"/>
      <c r="H10" s="305" t="str">
        <f>'[12]Attach 3(JV)'!E10</f>
        <v>"Saudamini", Plot No. 2, Sector 29</v>
      </c>
    </row>
    <row r="11" spans="1:9" ht="17.25" customHeight="1">
      <c r="B11" s="785">
        <f>'Attach 3(JV)'!B11:D11</f>
        <v>0</v>
      </c>
      <c r="C11" s="785"/>
      <c r="F11" s="390"/>
      <c r="H11" s="305" t="str">
        <f>'[12]Attach 3(JV)'!E11</f>
        <v>Gurgaon (Haryana) - 122001</v>
      </c>
    </row>
    <row r="12" spans="1:9" ht="18" customHeight="1">
      <c r="B12" s="785">
        <f>'Attach 3(JV)'!B12:D12</f>
        <v>0</v>
      </c>
      <c r="C12" s="785"/>
    </row>
    <row r="13" spans="1:9">
      <c r="B13" s="785" t="str">
        <f>IF('Names of Bidder'!D22=0, "", 'Names of Bidder'!D22)</f>
        <v/>
      </c>
      <c r="C13" s="785"/>
    </row>
    <row r="14" spans="1:9">
      <c r="A14" s="274" t="s">
        <v>318</v>
      </c>
    </row>
    <row r="16" spans="1:9" ht="66" customHeight="1">
      <c r="A16" s="786" t="s">
        <v>470</v>
      </c>
      <c r="B16" s="786"/>
      <c r="C16" s="786"/>
      <c r="D16" s="786"/>
      <c r="E16" s="786"/>
      <c r="F16" s="786"/>
      <c r="G16" s="786"/>
      <c r="H16" s="786"/>
      <c r="I16" s="786"/>
    </row>
    <row r="17" spans="1:13" ht="9.75" customHeight="1"/>
    <row r="18" spans="1:13" ht="14.25" customHeight="1">
      <c r="A18" s="391" t="s">
        <v>471</v>
      </c>
      <c r="B18" s="786" t="s">
        <v>472</v>
      </c>
      <c r="C18" s="786"/>
      <c r="D18" s="786"/>
      <c r="E18" s="786"/>
      <c r="F18" s="786"/>
      <c r="M18" s="392"/>
    </row>
    <row r="19" spans="1:13" ht="17.25" hidden="1" customHeight="1">
      <c r="A19" s="391" t="s">
        <v>471</v>
      </c>
      <c r="B19" s="786" t="s">
        <v>473</v>
      </c>
      <c r="C19" s="786"/>
      <c r="D19" s="786"/>
      <c r="E19" s="786"/>
      <c r="F19" s="786"/>
      <c r="G19" s="786"/>
      <c r="H19" s="786"/>
      <c r="M19" s="392"/>
    </row>
    <row r="20" spans="1:13" ht="16.5" hidden="1">
      <c r="A20" s="393" t="s">
        <v>19</v>
      </c>
      <c r="B20" s="787" t="e">
        <f>'[12]Name of Bidder'!C13</f>
        <v>#REF!</v>
      </c>
      <c r="C20" s="787"/>
      <c r="D20" s="787"/>
      <c r="E20" s="787"/>
      <c r="F20" s="787"/>
      <c r="G20" s="787"/>
      <c r="H20" s="787"/>
      <c r="M20" s="319">
        <f>'[12]Name of Bidder'!F6</f>
        <v>2</v>
      </c>
    </row>
    <row r="21" spans="1:13" ht="16.5" hidden="1">
      <c r="A21" s="393" t="s">
        <v>28</v>
      </c>
      <c r="B21" s="787" t="e">
        <f>'[12]Name of Bidder'!C18</f>
        <v>#REF!</v>
      </c>
      <c r="C21" s="787"/>
      <c r="D21" s="787"/>
      <c r="E21" s="787"/>
      <c r="F21" s="787"/>
      <c r="G21" s="787"/>
      <c r="H21" s="787"/>
      <c r="M21" s="319" t="str">
        <f>'[12]Name of Bidder'!F8</f>
        <v>2 or more</v>
      </c>
    </row>
    <row r="22" spans="1:13" ht="17.25" hidden="1" customHeight="1">
      <c r="A22" s="393" t="s">
        <v>383</v>
      </c>
      <c r="B22" s="787" t="e">
        <f>'[12]Name of Bidder'!C23</f>
        <v>#REF!</v>
      </c>
      <c r="C22" s="787"/>
      <c r="D22" s="787"/>
      <c r="E22" s="787"/>
      <c r="F22" s="787"/>
      <c r="G22" s="787"/>
      <c r="H22" s="787"/>
      <c r="I22" s="322"/>
    </row>
    <row r="23" spans="1:13" ht="15.75" hidden="1" customHeight="1">
      <c r="B23" s="394" t="s">
        <v>474</v>
      </c>
    </row>
    <row r="24" spans="1:13" ht="10.5" customHeight="1">
      <c r="A24" s="395"/>
    </row>
    <row r="25" spans="1:13" ht="25.5" hidden="1" customHeight="1">
      <c r="A25" s="786" t="s">
        <v>475</v>
      </c>
      <c r="B25" s="786"/>
      <c r="C25" s="786"/>
      <c r="D25" s="786"/>
      <c r="E25" s="786"/>
      <c r="F25" s="786"/>
      <c r="G25" s="786"/>
      <c r="H25" s="786"/>
    </row>
    <row r="26" spans="1:13" ht="31.5" customHeight="1">
      <c r="A26" s="788" t="s">
        <v>476</v>
      </c>
      <c r="B26" s="788"/>
      <c r="C26" s="788"/>
      <c r="D26" s="788"/>
      <c r="E26" s="788"/>
      <c r="F26" s="788"/>
      <c r="G26" s="788"/>
      <c r="H26" s="788"/>
      <c r="I26" s="322"/>
    </row>
    <row r="27" spans="1:13" ht="26.25" customHeight="1">
      <c r="A27" s="396" t="s">
        <v>477</v>
      </c>
      <c r="B27" s="788" t="s">
        <v>478</v>
      </c>
      <c r="C27" s="788"/>
      <c r="D27" s="788"/>
      <c r="E27" s="788"/>
      <c r="F27" s="788"/>
      <c r="G27" s="788"/>
      <c r="H27" s="788"/>
      <c r="I27" s="322"/>
    </row>
    <row r="28" spans="1:13" ht="26.25" customHeight="1">
      <c r="A28" s="397" t="s">
        <v>377</v>
      </c>
      <c r="B28" s="789" t="s">
        <v>479</v>
      </c>
      <c r="C28" s="789"/>
      <c r="D28" s="789"/>
      <c r="E28" s="789"/>
      <c r="F28" s="789"/>
      <c r="G28" s="789"/>
      <c r="H28" s="789"/>
    </row>
    <row r="29" spans="1:13" ht="26.25" customHeight="1">
      <c r="A29" s="397" t="s">
        <v>378</v>
      </c>
      <c r="B29" s="789" t="s">
        <v>480</v>
      </c>
      <c r="C29" s="789"/>
      <c r="D29" s="789"/>
      <c r="E29" s="789"/>
      <c r="F29" s="789"/>
      <c r="G29" s="789"/>
      <c r="H29" s="789"/>
    </row>
    <row r="30" spans="1:13" ht="41.25" customHeight="1">
      <c r="A30" s="397" t="s">
        <v>379</v>
      </c>
      <c r="B30" s="789" t="s">
        <v>481</v>
      </c>
      <c r="C30" s="789"/>
      <c r="D30" s="789"/>
      <c r="E30" s="789"/>
      <c r="F30" s="789"/>
      <c r="G30" s="789"/>
      <c r="H30" s="789"/>
    </row>
    <row r="31" spans="1:13" ht="9.75" customHeight="1">
      <c r="A31" s="397"/>
      <c r="B31" s="322"/>
      <c r="C31" s="322"/>
      <c r="D31" s="322"/>
      <c r="E31" s="322"/>
      <c r="F31" s="322"/>
      <c r="G31" s="322"/>
      <c r="H31" s="322"/>
      <c r="I31" s="322"/>
    </row>
    <row r="32" spans="1:13" ht="25.5" customHeight="1">
      <c r="A32" s="396" t="s">
        <v>482</v>
      </c>
      <c r="B32" s="790" t="s">
        <v>483</v>
      </c>
      <c r="C32" s="790"/>
      <c r="D32" s="790"/>
      <c r="E32" s="790"/>
      <c r="F32" s="790"/>
      <c r="G32" s="790"/>
      <c r="H32" s="790"/>
      <c r="I32" s="322"/>
    </row>
    <row r="33" spans="1:9" ht="22.5" customHeight="1">
      <c r="A33" s="397" t="s">
        <v>377</v>
      </c>
      <c r="B33" s="788" t="s">
        <v>484</v>
      </c>
      <c r="C33" s="788"/>
      <c r="D33" s="788"/>
      <c r="E33" s="788"/>
      <c r="F33" s="788"/>
      <c r="G33" s="788"/>
      <c r="H33" s="788"/>
      <c r="I33" s="322"/>
    </row>
    <row r="34" spans="1:9" ht="24.75" hidden="1" customHeight="1">
      <c r="A34" s="397" t="s">
        <v>378</v>
      </c>
      <c r="B34" s="788" t="s">
        <v>485</v>
      </c>
      <c r="C34" s="788"/>
      <c r="D34" s="788"/>
      <c r="E34" s="788"/>
      <c r="F34" s="788"/>
      <c r="G34" s="788"/>
      <c r="H34" s="788"/>
      <c r="I34" s="322"/>
    </row>
    <row r="35" spans="1:9" ht="12" customHeight="1">
      <c r="A35" s="322"/>
      <c r="B35" s="322"/>
      <c r="C35" s="322"/>
      <c r="D35" s="322"/>
      <c r="E35" s="322"/>
      <c r="F35" s="322"/>
      <c r="G35" s="322"/>
      <c r="H35" s="322"/>
      <c r="I35" s="322"/>
    </row>
    <row r="36" spans="1:9" s="400" customFormat="1" ht="24.75" customHeight="1">
      <c r="A36" s="398" t="s">
        <v>486</v>
      </c>
      <c r="B36" s="791" t="s">
        <v>487</v>
      </c>
      <c r="C36" s="791"/>
      <c r="D36" s="791"/>
      <c r="E36" s="791"/>
      <c r="F36" s="791"/>
      <c r="G36" s="791"/>
      <c r="H36" s="791"/>
      <c r="I36" s="399"/>
    </row>
    <row r="37" spans="1:9" ht="24" customHeight="1">
      <c r="A37" s="322"/>
      <c r="B37" s="790" t="s">
        <v>488</v>
      </c>
      <c r="C37" s="790"/>
      <c r="D37" s="790"/>
      <c r="E37" s="790"/>
      <c r="F37" s="790"/>
      <c r="G37" s="790"/>
      <c r="H37" s="790"/>
      <c r="I37" s="322"/>
    </row>
    <row r="38" spans="1:9" ht="54" customHeight="1">
      <c r="A38" s="322"/>
      <c r="B38" s="788" t="s">
        <v>489</v>
      </c>
      <c r="C38" s="788"/>
      <c r="D38" s="788"/>
      <c r="E38" s="788"/>
      <c r="F38" s="788"/>
      <c r="G38" s="788"/>
      <c r="H38" s="788"/>
      <c r="I38" s="322"/>
    </row>
    <row r="39" spans="1:9" ht="15.75" customHeight="1">
      <c r="A39" s="792" t="s">
        <v>490</v>
      </c>
      <c r="B39" s="795" t="s">
        <v>491</v>
      </c>
      <c r="C39" s="796"/>
      <c r="D39" s="801" t="s">
        <v>492</v>
      </c>
      <c r="E39" s="801"/>
      <c r="F39" s="801"/>
      <c r="G39" s="322"/>
      <c r="H39" s="322"/>
    </row>
    <row r="40" spans="1:9" ht="19.5" customHeight="1">
      <c r="A40" s="793"/>
      <c r="B40" s="797"/>
      <c r="C40" s="798"/>
      <c r="D40" s="801"/>
      <c r="E40" s="801"/>
      <c r="F40" s="801"/>
      <c r="G40" s="322"/>
      <c r="H40" s="322"/>
      <c r="I40" s="322"/>
    </row>
    <row r="41" spans="1:9" ht="20.25" customHeight="1">
      <c r="A41" s="794"/>
      <c r="B41" s="799"/>
      <c r="C41" s="800"/>
      <c r="D41" s="801"/>
      <c r="E41" s="801"/>
      <c r="F41" s="801"/>
      <c r="G41" s="322"/>
      <c r="H41" s="322"/>
      <c r="I41" s="322"/>
    </row>
    <row r="42" spans="1:9" ht="30.75" customHeight="1">
      <c r="A42" s="403">
        <v>1</v>
      </c>
      <c r="B42" s="811" t="s">
        <v>493</v>
      </c>
      <c r="C42" s="811"/>
      <c r="D42" s="817" t="str">
        <f>IF('Names of Bidder'!D18=0, "", 'Names of Bidder'!D18)</f>
        <v/>
      </c>
      <c r="E42" s="818"/>
      <c r="F42" s="819"/>
      <c r="G42" s="322"/>
      <c r="H42" s="322"/>
      <c r="I42" s="322"/>
    </row>
    <row r="43" spans="1:9" ht="22.5" customHeight="1">
      <c r="A43" s="802">
        <v>2</v>
      </c>
      <c r="B43" s="805" t="s">
        <v>494</v>
      </c>
      <c r="C43" s="806"/>
      <c r="D43" s="812"/>
      <c r="E43" s="813"/>
      <c r="F43" s="814"/>
      <c r="G43" s="322"/>
      <c r="H43" s="322"/>
      <c r="I43" s="322"/>
    </row>
    <row r="44" spans="1:9" ht="22.5" customHeight="1">
      <c r="A44" s="803"/>
      <c r="B44" s="807"/>
      <c r="C44" s="808"/>
      <c r="D44" s="812"/>
      <c r="E44" s="813"/>
      <c r="F44" s="814"/>
      <c r="G44" s="322"/>
      <c r="H44" s="322"/>
      <c r="I44" s="322"/>
    </row>
    <row r="45" spans="1:9" ht="21.75" customHeight="1">
      <c r="A45" s="804"/>
      <c r="B45" s="809"/>
      <c r="C45" s="810"/>
      <c r="D45" s="812"/>
      <c r="E45" s="813"/>
      <c r="F45" s="814"/>
      <c r="G45" s="322"/>
      <c r="H45" s="322"/>
      <c r="I45" s="322"/>
    </row>
    <row r="46" spans="1:9" ht="18.75" customHeight="1">
      <c r="A46" s="403">
        <v>3</v>
      </c>
      <c r="B46" s="811" t="s">
        <v>495</v>
      </c>
      <c r="C46" s="811"/>
      <c r="D46" s="812"/>
      <c r="E46" s="813"/>
      <c r="F46" s="814"/>
      <c r="G46" s="322"/>
      <c r="H46" s="322"/>
      <c r="I46" s="322"/>
    </row>
    <row r="47" spans="1:9" ht="20.25" customHeight="1">
      <c r="A47" s="403">
        <v>4</v>
      </c>
      <c r="B47" s="811" t="s">
        <v>496</v>
      </c>
      <c r="C47" s="811"/>
      <c r="D47" s="812"/>
      <c r="E47" s="813"/>
      <c r="F47" s="814"/>
      <c r="G47" s="322"/>
      <c r="H47" s="322"/>
      <c r="I47" s="322"/>
    </row>
    <row r="48" spans="1:9" ht="19.5" customHeight="1">
      <c r="A48" s="404">
        <v>5</v>
      </c>
      <c r="B48" s="811" t="s">
        <v>497</v>
      </c>
      <c r="C48" s="811"/>
      <c r="D48" s="812"/>
      <c r="E48" s="813"/>
      <c r="F48" s="814"/>
      <c r="G48" s="322"/>
      <c r="H48" s="322"/>
    </row>
    <row r="49" spans="1:10" ht="51.75" customHeight="1">
      <c r="A49" s="403">
        <v>6</v>
      </c>
      <c r="B49" s="811" t="s">
        <v>498</v>
      </c>
      <c r="C49" s="811"/>
      <c r="D49" s="812"/>
      <c r="E49" s="813"/>
      <c r="F49" s="814"/>
      <c r="G49" s="322"/>
      <c r="H49" s="322"/>
      <c r="I49" s="322"/>
    </row>
    <row r="50" spans="1:10" ht="49.5" customHeight="1">
      <c r="A50" s="403">
        <v>7</v>
      </c>
      <c r="B50" s="811" t="s">
        <v>499</v>
      </c>
      <c r="C50" s="811"/>
      <c r="D50" s="812"/>
      <c r="E50" s="813"/>
      <c r="F50" s="814"/>
      <c r="G50" s="322"/>
      <c r="H50" s="322"/>
      <c r="I50" s="322"/>
    </row>
    <row r="51" spans="1:10" ht="24" customHeight="1">
      <c r="A51" s="403">
        <v>8</v>
      </c>
      <c r="B51" s="811" t="s">
        <v>500</v>
      </c>
      <c r="C51" s="811"/>
      <c r="D51" s="812"/>
      <c r="E51" s="813"/>
      <c r="F51" s="814"/>
      <c r="G51" s="322"/>
      <c r="H51" s="322"/>
      <c r="I51" s="322"/>
    </row>
    <row r="52" spans="1:10" ht="22.5" customHeight="1">
      <c r="A52" s="405"/>
      <c r="B52" s="406" t="s">
        <v>501</v>
      </c>
      <c r="C52" s="407"/>
      <c r="D52" s="812"/>
      <c r="E52" s="813"/>
      <c r="F52" s="814"/>
      <c r="G52" s="322"/>
      <c r="H52" s="322"/>
      <c r="I52" s="322"/>
    </row>
    <row r="53" spans="1:10" ht="24.75" customHeight="1">
      <c r="A53" s="405"/>
      <c r="B53" s="406" t="s">
        <v>502</v>
      </c>
      <c r="C53" s="407"/>
      <c r="D53" s="812"/>
      <c r="E53" s="813"/>
      <c r="F53" s="814"/>
      <c r="G53" s="322"/>
      <c r="H53" s="322"/>
      <c r="I53" s="322"/>
    </row>
    <row r="54" spans="1:10" ht="22.5" customHeight="1">
      <c r="A54" s="408"/>
      <c r="B54" s="406" t="s">
        <v>503</v>
      </c>
      <c r="C54" s="409"/>
      <c r="D54" s="812"/>
      <c r="E54" s="813"/>
      <c r="F54" s="814"/>
      <c r="G54" s="322"/>
      <c r="H54" s="322"/>
    </row>
    <row r="55" spans="1:10" ht="13.5" customHeight="1">
      <c r="A55" s="322"/>
      <c r="B55" s="322"/>
      <c r="C55" s="322"/>
      <c r="D55" s="322"/>
      <c r="E55" s="322"/>
      <c r="F55" s="322"/>
      <c r="G55" s="322"/>
      <c r="H55" s="322"/>
      <c r="I55" s="322"/>
    </row>
    <row r="56" spans="1:10" s="371" customFormat="1" ht="47.25" customHeight="1">
      <c r="A56" s="403">
        <v>9</v>
      </c>
      <c r="B56" s="820" t="s">
        <v>504</v>
      </c>
      <c r="C56" s="821"/>
      <c r="D56" s="821"/>
      <c r="E56" s="821"/>
      <c r="F56" s="822"/>
      <c r="G56" s="410" t="s">
        <v>388</v>
      </c>
      <c r="H56" s="411"/>
      <c r="I56" s="59"/>
      <c r="J56" s="59"/>
    </row>
    <row r="57" spans="1:10" s="371" customFormat="1" ht="42" customHeight="1">
      <c r="A57" s="403">
        <v>10</v>
      </c>
      <c r="B57" s="820" t="s">
        <v>505</v>
      </c>
      <c r="C57" s="821"/>
      <c r="D57" s="821"/>
      <c r="E57" s="821"/>
      <c r="F57" s="822"/>
      <c r="G57" s="410"/>
      <c r="H57" s="411"/>
      <c r="I57" s="59"/>
      <c r="J57" s="59"/>
    </row>
    <row r="58" spans="1:10" s="371" customFormat="1" ht="12" customHeight="1">
      <c r="A58" s="59"/>
      <c r="B58" s="59"/>
      <c r="C58" s="59"/>
      <c r="D58" s="59"/>
      <c r="E58" s="59"/>
      <c r="F58" s="59"/>
      <c r="G58" s="59"/>
      <c r="H58" s="59"/>
      <c r="I58" s="59"/>
      <c r="J58" s="59"/>
    </row>
    <row r="59" spans="1:10" s="371" customFormat="1" ht="12" customHeight="1">
      <c r="A59" s="59"/>
      <c r="B59" s="59"/>
      <c r="C59" s="59"/>
      <c r="D59" s="59"/>
      <c r="E59" s="59"/>
      <c r="F59" s="59"/>
      <c r="G59" s="59"/>
      <c r="H59" s="59"/>
      <c r="I59" s="59"/>
      <c r="J59" s="59"/>
    </row>
    <row r="60" spans="1:10" s="371" customFormat="1" ht="24" customHeight="1">
      <c r="A60" s="412">
        <v>2</v>
      </c>
      <c r="B60" s="823" t="s">
        <v>506</v>
      </c>
      <c r="C60" s="823"/>
      <c r="D60" s="823"/>
      <c r="E60" s="823"/>
      <c r="F60" s="823"/>
      <c r="G60" s="823"/>
      <c r="H60" s="823"/>
      <c r="I60" s="823"/>
      <c r="J60" s="59"/>
    </row>
    <row r="61" spans="1:10" s="371" customFormat="1" ht="16.5">
      <c r="A61" s="59"/>
      <c r="B61" s="59"/>
      <c r="C61" s="59"/>
      <c r="D61" s="59"/>
      <c r="E61" s="59"/>
      <c r="F61" s="59"/>
      <c r="G61" s="59"/>
      <c r="H61" s="59"/>
      <c r="I61" s="59"/>
      <c r="J61" s="59"/>
    </row>
    <row r="62" spans="1:10" s="371" customFormat="1" ht="24.75" customHeight="1">
      <c r="A62" s="413" t="s">
        <v>507</v>
      </c>
      <c r="B62" s="824" t="s">
        <v>508</v>
      </c>
      <c r="C62" s="824"/>
      <c r="D62" s="824"/>
      <c r="E62" s="824"/>
      <c r="F62" s="824"/>
      <c r="G62" s="824"/>
      <c r="H62" s="824"/>
      <c r="I62" s="824"/>
      <c r="J62" s="59"/>
    </row>
    <row r="63" spans="1:10" s="371" customFormat="1" ht="10.5" customHeight="1">
      <c r="A63" s="59"/>
      <c r="B63" s="59"/>
      <c r="C63" s="59"/>
      <c r="D63" s="59"/>
      <c r="E63" s="59"/>
      <c r="F63" s="59"/>
      <c r="G63" s="59"/>
      <c r="H63" s="59"/>
      <c r="I63" s="59"/>
      <c r="J63" s="59"/>
    </row>
    <row r="64" spans="1:10" s="371" customFormat="1" ht="75" customHeight="1">
      <c r="A64" s="414" t="s">
        <v>509</v>
      </c>
      <c r="B64" s="815" t="s">
        <v>608</v>
      </c>
      <c r="C64" s="815"/>
      <c r="D64" s="815"/>
      <c r="E64" s="815"/>
      <c r="F64" s="815"/>
      <c r="G64" s="815"/>
      <c r="H64" s="815"/>
      <c r="I64" s="815"/>
    </row>
    <row r="65" spans="1:189" s="371" customFormat="1" ht="192.75" customHeight="1">
      <c r="A65" s="414" t="s">
        <v>510</v>
      </c>
      <c r="B65" s="816" t="s">
        <v>607</v>
      </c>
      <c r="C65" s="816"/>
      <c r="D65" s="816"/>
      <c r="E65" s="816"/>
      <c r="F65" s="816"/>
      <c r="G65" s="816"/>
      <c r="H65" s="816"/>
      <c r="I65" s="816"/>
      <c r="J65" s="59"/>
    </row>
    <row r="66" spans="1:189" s="371" customFormat="1" ht="213" customHeight="1">
      <c r="A66" s="414" t="s">
        <v>601</v>
      </c>
      <c r="B66" s="816" t="s">
        <v>609</v>
      </c>
      <c r="C66" s="816"/>
      <c r="D66" s="816"/>
      <c r="E66" s="816"/>
      <c r="F66" s="816"/>
      <c r="G66" s="816"/>
      <c r="H66" s="816"/>
      <c r="I66" s="816"/>
      <c r="J66" s="59"/>
    </row>
    <row r="67" spans="1:189" s="371" customFormat="1" ht="60" customHeight="1">
      <c r="A67" s="414"/>
      <c r="B67" s="816" t="s">
        <v>685</v>
      </c>
      <c r="C67" s="816"/>
      <c r="D67" s="816"/>
      <c r="E67" s="816"/>
      <c r="F67" s="816"/>
      <c r="G67" s="816"/>
      <c r="H67" s="816"/>
      <c r="I67" s="816"/>
      <c r="J67" s="59"/>
    </row>
    <row r="68" spans="1:189" s="371" customFormat="1" ht="24.75" customHeight="1">
      <c r="A68" s="414"/>
      <c r="B68" s="816" t="s">
        <v>610</v>
      </c>
      <c r="C68" s="816"/>
      <c r="D68" s="816"/>
      <c r="E68" s="816"/>
      <c r="F68" s="816"/>
      <c r="G68" s="816"/>
      <c r="H68" s="816"/>
      <c r="I68" s="816"/>
      <c r="J68" s="59"/>
    </row>
    <row r="69" spans="1:189" s="371" customFormat="1" ht="16.5">
      <c r="A69" s="59"/>
      <c r="B69" s="59"/>
      <c r="C69" s="59"/>
      <c r="D69" s="59"/>
      <c r="E69" s="59"/>
      <c r="F69" s="59"/>
      <c r="G69" s="59"/>
      <c r="H69" s="59"/>
      <c r="I69" s="59"/>
      <c r="J69" s="59"/>
    </row>
    <row r="70" spans="1:189" s="371" customFormat="1" ht="57" customHeight="1">
      <c r="A70" s="414" t="s">
        <v>611</v>
      </c>
      <c r="B70" s="825" t="s">
        <v>511</v>
      </c>
      <c r="C70" s="825"/>
      <c r="D70" s="825"/>
      <c r="E70" s="825"/>
      <c r="F70" s="825"/>
      <c r="G70" s="825"/>
      <c r="H70" s="825"/>
      <c r="I70" s="825"/>
      <c r="J70" s="59"/>
    </row>
    <row r="71" spans="1:189" s="371" customFormat="1" ht="41.25" customHeight="1">
      <c r="B71" s="825" t="s">
        <v>512</v>
      </c>
      <c r="C71" s="825"/>
      <c r="D71" s="825"/>
      <c r="E71" s="825"/>
      <c r="F71" s="825"/>
      <c r="G71" s="825"/>
      <c r="H71" s="825"/>
      <c r="I71" s="825"/>
    </row>
    <row r="72" spans="1:189" s="371" customFormat="1" ht="16.5" customHeight="1">
      <c r="B72" s="543"/>
      <c r="C72" s="543"/>
      <c r="D72" s="543"/>
      <c r="E72" s="543"/>
      <c r="F72" s="543"/>
      <c r="G72" s="543"/>
      <c r="H72" s="543"/>
      <c r="I72" s="543"/>
    </row>
    <row r="73" spans="1:189" s="371" customFormat="1" ht="41.25" customHeight="1">
      <c r="A73" s="546">
        <v>2.2000000000000002</v>
      </c>
      <c r="B73" s="831" t="s">
        <v>612</v>
      </c>
      <c r="C73" s="831"/>
      <c r="D73" s="831"/>
      <c r="E73" s="831"/>
      <c r="F73" s="831"/>
      <c r="G73" s="831"/>
      <c r="H73" s="831"/>
      <c r="I73" s="831"/>
    </row>
    <row r="74" spans="1:189" s="371" customFormat="1" ht="41.25" customHeight="1">
      <c r="A74" s="546" t="s">
        <v>613</v>
      </c>
      <c r="B74" s="832" t="s">
        <v>614</v>
      </c>
      <c r="C74" s="832"/>
      <c r="D74" s="832"/>
      <c r="E74" s="832"/>
      <c r="F74" s="832"/>
      <c r="G74" s="833"/>
      <c r="H74" s="834"/>
      <c r="I74" s="834"/>
    </row>
    <row r="75" spans="1:189" s="371" customFormat="1" ht="16.5" customHeight="1">
      <c r="B75" s="543"/>
      <c r="C75" s="543"/>
      <c r="D75" s="543"/>
      <c r="E75" s="543"/>
      <c r="F75" s="543"/>
      <c r="G75" s="543"/>
      <c r="H75" s="543"/>
      <c r="I75" s="543"/>
    </row>
    <row r="76" spans="1:189" s="550" customFormat="1" ht="24" customHeight="1">
      <c r="A76" s="940">
        <v>2.2999999999999998</v>
      </c>
      <c r="B76" s="931" t="s">
        <v>615</v>
      </c>
      <c r="C76" s="931"/>
      <c r="D76" s="931"/>
      <c r="E76" s="931"/>
      <c r="F76" s="931"/>
      <c r="G76" s="931"/>
      <c r="H76" s="931"/>
      <c r="I76" s="931"/>
      <c r="AB76" s="581"/>
      <c r="AC76" s="371"/>
      <c r="AD76" s="371"/>
      <c r="AE76" s="371"/>
      <c r="AF76" s="371"/>
      <c r="AG76" s="371"/>
      <c r="AH76" s="371"/>
      <c r="AI76" s="371"/>
      <c r="AJ76" s="371"/>
      <c r="AK76" s="371"/>
      <c r="AL76" s="371"/>
      <c r="AM76" s="371"/>
      <c r="AN76" s="371"/>
      <c r="AO76" s="371"/>
      <c r="AP76" s="371"/>
      <c r="AQ76" s="371"/>
      <c r="AR76" s="371"/>
      <c r="AS76" s="371"/>
      <c r="AT76" s="371"/>
      <c r="AU76" s="371"/>
      <c r="AV76" s="371"/>
      <c r="AW76" s="371"/>
      <c r="AX76" s="371"/>
      <c r="AY76" s="371"/>
      <c r="AZ76" s="371"/>
      <c r="BA76" s="371"/>
      <c r="BB76" s="371"/>
      <c r="BC76" s="371"/>
      <c r="BD76" s="371"/>
      <c r="BE76" s="371"/>
      <c r="BF76" s="371"/>
      <c r="BG76" s="371"/>
      <c r="BH76" s="371"/>
      <c r="BI76" s="371"/>
      <c r="BJ76" s="371"/>
      <c r="BK76" s="371"/>
      <c r="BL76" s="371"/>
      <c r="BM76" s="371"/>
      <c r="BN76" s="371"/>
      <c r="BO76" s="371"/>
      <c r="BP76" s="371"/>
      <c r="BQ76" s="371"/>
      <c r="BR76" s="371"/>
      <c r="BS76" s="371"/>
      <c r="BT76" s="371"/>
      <c r="BU76" s="371"/>
      <c r="BV76" s="371"/>
      <c r="BW76" s="371"/>
      <c r="BX76" s="371"/>
      <c r="BY76" s="371"/>
      <c r="BZ76" s="371"/>
      <c r="CA76" s="371"/>
      <c r="CB76" s="371"/>
      <c r="CC76" s="371"/>
      <c r="CD76" s="371"/>
      <c r="CE76" s="371"/>
      <c r="CF76" s="371"/>
      <c r="CG76" s="371"/>
      <c r="CH76" s="371"/>
      <c r="CI76" s="371"/>
      <c r="CJ76" s="371"/>
      <c r="CK76" s="371"/>
      <c r="CL76" s="371"/>
      <c r="CM76" s="371"/>
      <c r="CN76" s="371"/>
      <c r="CO76" s="371"/>
      <c r="CP76" s="371"/>
      <c r="CQ76" s="371"/>
      <c r="CR76" s="371"/>
      <c r="CS76" s="371"/>
      <c r="CT76" s="371"/>
      <c r="CU76" s="371"/>
      <c r="CV76" s="371"/>
      <c r="CW76" s="371"/>
      <c r="CX76" s="371"/>
      <c r="CY76" s="371"/>
      <c r="CZ76" s="371"/>
      <c r="DA76" s="371"/>
      <c r="DB76" s="371"/>
      <c r="DC76" s="371"/>
      <c r="DD76" s="371"/>
      <c r="DE76" s="371"/>
      <c r="DF76" s="371"/>
      <c r="DG76" s="371"/>
      <c r="DH76" s="371"/>
      <c r="DI76" s="371"/>
      <c r="DJ76" s="371"/>
      <c r="DK76" s="371"/>
      <c r="DL76" s="371"/>
      <c r="DM76" s="371"/>
      <c r="DN76" s="371"/>
      <c r="DO76" s="371"/>
      <c r="DP76" s="371"/>
      <c r="DQ76" s="371"/>
      <c r="DR76" s="371"/>
      <c r="DS76" s="371"/>
      <c r="DT76" s="371"/>
      <c r="DU76" s="371"/>
      <c r="DV76" s="371"/>
      <c r="DW76" s="371"/>
      <c r="DX76" s="371"/>
      <c r="DY76" s="371"/>
      <c r="DZ76" s="371"/>
      <c r="EA76" s="371"/>
      <c r="EB76" s="371"/>
      <c r="EC76" s="371"/>
      <c r="ED76" s="371"/>
      <c r="EE76" s="371"/>
      <c r="EF76" s="371"/>
      <c r="EG76" s="371"/>
      <c r="EH76" s="371"/>
      <c r="EI76" s="371"/>
      <c r="EJ76" s="371"/>
      <c r="EK76" s="371"/>
      <c r="EL76" s="371"/>
      <c r="EM76" s="371"/>
      <c r="EN76" s="371"/>
      <c r="EO76" s="371"/>
      <c r="EP76" s="371"/>
      <c r="EQ76" s="371"/>
      <c r="ER76" s="371"/>
      <c r="ES76" s="371"/>
      <c r="ET76" s="371"/>
      <c r="EU76" s="371"/>
      <c r="EV76" s="371"/>
      <c r="EW76" s="371"/>
      <c r="EX76" s="371"/>
      <c r="EY76" s="371"/>
      <c r="EZ76" s="371"/>
      <c r="FA76" s="371"/>
      <c r="FB76" s="371"/>
      <c r="FC76" s="371"/>
      <c r="FD76" s="371"/>
      <c r="FE76" s="371"/>
      <c r="FF76" s="371"/>
      <c r="FG76" s="371"/>
      <c r="FH76" s="371"/>
      <c r="FI76" s="371"/>
      <c r="FJ76" s="371"/>
      <c r="FK76" s="371"/>
      <c r="FL76" s="371"/>
      <c r="FM76" s="371"/>
      <c r="FN76" s="371"/>
      <c r="FO76" s="371"/>
      <c r="FP76" s="371"/>
      <c r="FQ76" s="371"/>
      <c r="FR76" s="371"/>
      <c r="FS76" s="371"/>
      <c r="FT76" s="371"/>
      <c r="FU76" s="371"/>
      <c r="FV76" s="371"/>
      <c r="FW76" s="371"/>
      <c r="FX76" s="371"/>
      <c r="FY76" s="371"/>
      <c r="FZ76" s="371"/>
      <c r="GA76" s="371"/>
      <c r="GB76" s="371"/>
      <c r="GC76" s="371"/>
      <c r="GD76" s="371"/>
      <c r="GE76" s="371"/>
      <c r="GF76" s="371"/>
      <c r="GG76" s="371"/>
    </row>
    <row r="77" spans="1:189" s="371" customFormat="1" ht="48.75" customHeight="1">
      <c r="A77" s="940"/>
      <c r="B77" s="826" t="s">
        <v>616</v>
      </c>
      <c r="C77" s="826"/>
      <c r="D77" s="826"/>
      <c r="E77" s="826"/>
      <c r="F77" s="826"/>
      <c r="G77" s="826"/>
      <c r="H77" s="826"/>
      <c r="I77" s="826"/>
      <c r="J77" s="59"/>
    </row>
    <row r="78" spans="1:189" s="371" customFormat="1" ht="38.25" customHeight="1">
      <c r="A78" s="567">
        <v>1</v>
      </c>
      <c r="B78" s="827" t="s">
        <v>617</v>
      </c>
      <c r="C78" s="828"/>
      <c r="D78" s="828"/>
      <c r="E78" s="828"/>
      <c r="F78" s="829">
        <v>0</v>
      </c>
      <c r="G78" s="829"/>
      <c r="H78" s="829"/>
      <c r="I78" s="829"/>
      <c r="J78" s="415"/>
      <c r="K78" s="415"/>
      <c r="L78" s="415"/>
      <c r="M78" s="415"/>
      <c r="N78" s="416">
        <f>'[13]Name of Bidder'!D12</f>
        <v>0</v>
      </c>
      <c r="O78" s="415"/>
      <c r="P78" s="415"/>
      <c r="Q78" s="415"/>
      <c r="R78" s="415"/>
      <c r="S78" s="415"/>
      <c r="T78" s="415"/>
      <c r="U78" s="415"/>
      <c r="V78" s="415"/>
      <c r="W78" s="415"/>
      <c r="X78" s="415"/>
      <c r="Y78" s="415"/>
    </row>
    <row r="79" spans="1:189" s="371" customFormat="1" ht="44.25" customHeight="1">
      <c r="A79" s="567">
        <v>2</v>
      </c>
      <c r="B79" s="835" t="s">
        <v>618</v>
      </c>
      <c r="C79" s="836"/>
      <c r="D79" s="836"/>
      <c r="E79" s="932"/>
      <c r="F79" s="829"/>
      <c r="G79" s="829"/>
      <c r="H79" s="829"/>
      <c r="I79" s="829"/>
      <c r="J79" s="38"/>
      <c r="K79" s="38"/>
      <c r="L79" s="38"/>
      <c r="M79" s="38"/>
      <c r="N79" s="417">
        <f>'[13]Name of Bidder'!D22</f>
        <v>0</v>
      </c>
      <c r="O79" s="38"/>
      <c r="P79" s="38"/>
      <c r="Q79" s="38"/>
      <c r="R79" s="38"/>
      <c r="S79" s="38"/>
      <c r="T79" s="38"/>
      <c r="U79" s="38"/>
      <c r="V79" s="38"/>
      <c r="W79" s="38"/>
      <c r="X79" s="38"/>
      <c r="Y79" s="38"/>
    </row>
    <row r="80" spans="1:189" s="371" customFormat="1" ht="44.25" customHeight="1">
      <c r="A80" s="567">
        <v>3</v>
      </c>
      <c r="B80" s="835" t="s">
        <v>619</v>
      </c>
      <c r="C80" s="836"/>
      <c r="D80" s="836"/>
      <c r="E80" s="836"/>
      <c r="F80" s="500"/>
      <c r="G80" s="837"/>
      <c r="H80" s="838"/>
      <c r="I80" s="500"/>
      <c r="J80" s="38"/>
      <c r="K80" s="38"/>
      <c r="L80" s="38"/>
      <c r="M80" s="38"/>
      <c r="N80" s="266"/>
      <c r="O80" s="38"/>
      <c r="P80" s="38"/>
      <c r="Q80" s="38"/>
      <c r="R80" s="38"/>
      <c r="S80" s="38"/>
      <c r="T80" s="38"/>
      <c r="U80" s="38"/>
      <c r="V80" s="38"/>
      <c r="W80" s="38"/>
      <c r="X80" s="38"/>
      <c r="Y80" s="38"/>
    </row>
    <row r="81" spans="1:25" s="371" customFormat="1" ht="36.75" customHeight="1">
      <c r="A81" s="567">
        <v>4</v>
      </c>
      <c r="B81" s="835" t="s">
        <v>514</v>
      </c>
      <c r="C81" s="836"/>
      <c r="D81" s="836"/>
      <c r="E81" s="932"/>
      <c r="F81" s="500"/>
      <c r="G81" s="830"/>
      <c r="H81" s="830"/>
      <c r="I81" s="499"/>
      <c r="J81" s="38"/>
      <c r="K81" s="38"/>
      <c r="L81" s="38"/>
      <c r="M81" s="38"/>
      <c r="N81" s="38"/>
      <c r="O81" s="38"/>
      <c r="P81" s="38"/>
      <c r="Q81" s="38"/>
      <c r="R81" s="38"/>
      <c r="S81" s="38"/>
      <c r="T81" s="38"/>
      <c r="U81" s="38"/>
      <c r="V81" s="38"/>
      <c r="W81" s="38"/>
      <c r="X81" s="38"/>
      <c r="Y81" s="38"/>
    </row>
    <row r="82" spans="1:25" s="371" customFormat="1" ht="23.25" customHeight="1">
      <c r="A82" s="942">
        <v>5</v>
      </c>
      <c r="B82" s="933" t="s">
        <v>515</v>
      </c>
      <c r="C82" s="934"/>
      <c r="D82" s="934"/>
      <c r="E82" s="935"/>
      <c r="F82" s="500"/>
      <c r="G82" s="830"/>
      <c r="H82" s="830"/>
      <c r="I82" s="499"/>
      <c r="J82" s="38"/>
      <c r="K82" s="38"/>
      <c r="L82" s="38"/>
      <c r="M82" s="38"/>
      <c r="N82" s="38"/>
      <c r="O82" s="38"/>
      <c r="P82" s="38"/>
      <c r="Q82" s="38"/>
      <c r="R82" s="38"/>
      <c r="S82" s="38"/>
      <c r="T82" s="38"/>
      <c r="U82" s="38"/>
      <c r="V82" s="38"/>
      <c r="W82" s="38"/>
      <c r="X82" s="38"/>
      <c r="Y82" s="38"/>
    </row>
    <row r="83" spans="1:25" s="371" customFormat="1" ht="21" customHeight="1">
      <c r="A83" s="943"/>
      <c r="B83" s="936"/>
      <c r="C83" s="937"/>
      <c r="D83" s="937"/>
      <c r="E83" s="938"/>
      <c r="F83" s="500"/>
      <c r="G83" s="830"/>
      <c r="H83" s="830"/>
      <c r="I83" s="499"/>
      <c r="J83" s="38"/>
      <c r="K83" s="38"/>
      <c r="L83" s="38"/>
      <c r="M83" s="38"/>
      <c r="N83" s="38"/>
      <c r="O83" s="38"/>
      <c r="P83" s="38"/>
      <c r="Q83" s="38"/>
      <c r="R83" s="38"/>
      <c r="S83" s="38"/>
      <c r="T83" s="38"/>
      <c r="U83" s="38"/>
      <c r="V83" s="38"/>
      <c r="W83" s="38"/>
      <c r="X83" s="38"/>
      <c r="Y83" s="38"/>
    </row>
    <row r="84" spans="1:25" s="371" customFormat="1" ht="20.25" customHeight="1">
      <c r="A84" s="943"/>
      <c r="B84" s="936"/>
      <c r="C84" s="937"/>
      <c r="D84" s="937"/>
      <c r="E84" s="938"/>
      <c r="F84" s="500"/>
      <c r="G84" s="830"/>
      <c r="H84" s="830"/>
      <c r="I84" s="499"/>
      <c r="J84" s="38"/>
      <c r="K84" s="38"/>
      <c r="L84" s="38"/>
      <c r="M84" s="38"/>
      <c r="N84" s="38"/>
      <c r="O84" s="38"/>
      <c r="P84" s="38"/>
      <c r="Q84" s="38"/>
      <c r="R84" s="38"/>
      <c r="S84" s="38"/>
      <c r="T84" s="38"/>
      <c r="U84" s="38"/>
      <c r="V84" s="38"/>
      <c r="W84" s="38"/>
      <c r="X84" s="38"/>
      <c r="Y84" s="38"/>
    </row>
    <row r="85" spans="1:25" s="371" customFormat="1" ht="21" customHeight="1">
      <c r="A85" s="943"/>
      <c r="B85" s="936"/>
      <c r="C85" s="937"/>
      <c r="D85" s="937"/>
      <c r="E85" s="938"/>
      <c r="F85" s="500"/>
      <c r="G85" s="830"/>
      <c r="H85" s="830"/>
      <c r="I85" s="499"/>
      <c r="J85" s="38"/>
      <c r="K85" s="38"/>
      <c r="L85" s="38"/>
      <c r="M85" s="38"/>
      <c r="N85" s="38"/>
      <c r="O85" s="38"/>
      <c r="P85" s="38"/>
      <c r="Q85" s="38"/>
      <c r="R85" s="38"/>
      <c r="S85" s="38"/>
      <c r="T85" s="38"/>
      <c r="U85" s="38"/>
      <c r="V85" s="38"/>
      <c r="W85" s="38"/>
      <c r="X85" s="38"/>
      <c r="Y85" s="38"/>
    </row>
    <row r="86" spans="1:25" s="371" customFormat="1" ht="24.95" customHeight="1">
      <c r="A86" s="943"/>
      <c r="B86" s="419"/>
      <c r="E86" s="44" t="s">
        <v>516</v>
      </c>
      <c r="F86" s="500"/>
      <c r="G86" s="830"/>
      <c r="H86" s="830"/>
      <c r="I86" s="499"/>
      <c r="J86" s="38"/>
      <c r="K86" s="38"/>
      <c r="L86" s="38"/>
      <c r="M86" s="38"/>
      <c r="N86" s="38"/>
      <c r="O86" s="38"/>
      <c r="P86" s="38"/>
      <c r="Q86" s="38"/>
      <c r="R86" s="38"/>
      <c r="S86" s="38"/>
      <c r="T86" s="38"/>
      <c r="U86" s="38"/>
      <c r="V86" s="38"/>
      <c r="W86" s="38"/>
      <c r="X86" s="38"/>
      <c r="Y86" s="38"/>
    </row>
    <row r="87" spans="1:25" s="371" customFormat="1" ht="24.95" customHeight="1">
      <c r="A87" s="943"/>
      <c r="B87" s="419"/>
      <c r="E87" s="44" t="s">
        <v>23</v>
      </c>
      <c r="F87" s="500"/>
      <c r="G87" s="830"/>
      <c r="H87" s="830"/>
      <c r="I87" s="499"/>
      <c r="J87" s="38"/>
      <c r="K87" s="38"/>
      <c r="L87" s="38"/>
      <c r="M87" s="38"/>
      <c r="N87" s="38"/>
      <c r="O87" s="38"/>
      <c r="P87" s="38"/>
      <c r="Q87" s="38"/>
      <c r="R87" s="38"/>
      <c r="S87" s="38"/>
      <c r="T87" s="38"/>
      <c r="U87" s="38"/>
      <c r="V87" s="38"/>
      <c r="W87" s="38"/>
      <c r="X87" s="38"/>
      <c r="Y87" s="38"/>
    </row>
    <row r="88" spans="1:25" s="371" customFormat="1" ht="24.95" customHeight="1">
      <c r="A88" s="944"/>
      <c r="B88" s="420"/>
      <c r="C88" s="421"/>
      <c r="D88" s="421"/>
      <c r="E88" s="422" t="s">
        <v>517</v>
      </c>
      <c r="F88" s="500"/>
      <c r="G88" s="830"/>
      <c r="H88" s="830"/>
      <c r="I88" s="499"/>
      <c r="J88" s="38"/>
      <c r="K88" s="38"/>
      <c r="L88" s="38"/>
      <c r="M88" s="38"/>
      <c r="N88" s="38"/>
      <c r="O88" s="38"/>
      <c r="P88" s="38"/>
      <c r="Q88" s="38"/>
      <c r="R88" s="38"/>
      <c r="S88" s="38"/>
      <c r="T88" s="38"/>
      <c r="U88" s="38"/>
      <c r="V88" s="38"/>
      <c r="W88" s="38"/>
      <c r="X88" s="38"/>
      <c r="Y88" s="38"/>
    </row>
    <row r="89" spans="1:25" s="371" customFormat="1" ht="42.75" customHeight="1">
      <c r="A89" s="567">
        <v>6</v>
      </c>
      <c r="B89" s="849" t="s">
        <v>620</v>
      </c>
      <c r="C89" s="849"/>
      <c r="D89" s="849"/>
      <c r="E89" s="849"/>
      <c r="F89" s="547"/>
      <c r="G89" s="424"/>
      <c r="H89" s="425"/>
      <c r="I89" s="425"/>
      <c r="J89" s="38"/>
      <c r="K89" s="38"/>
      <c r="L89" s="38"/>
      <c r="M89" s="38"/>
      <c r="N89" s="38"/>
      <c r="O89" s="38"/>
      <c r="P89" s="38"/>
      <c r="Q89" s="38"/>
      <c r="R89" s="38"/>
      <c r="S89" s="38"/>
      <c r="T89" s="38"/>
      <c r="U89" s="38"/>
      <c r="V89" s="38"/>
      <c r="W89" s="38"/>
      <c r="X89" s="38"/>
      <c r="Y89" s="38"/>
    </row>
    <row r="90" spans="1:25" s="371" customFormat="1" ht="54.75" customHeight="1">
      <c r="A90" s="567">
        <v>7</v>
      </c>
      <c r="B90" s="939" t="s">
        <v>621</v>
      </c>
      <c r="C90" s="849"/>
      <c r="D90" s="849"/>
      <c r="E90" s="849"/>
      <c r="F90" s="548"/>
      <c r="G90" s="833"/>
      <c r="H90" s="928"/>
      <c r="I90" s="548"/>
      <c r="J90" s="38"/>
      <c r="K90" s="38"/>
      <c r="L90" s="38"/>
      <c r="M90" s="38"/>
      <c r="N90" s="38"/>
      <c r="O90" s="38"/>
      <c r="P90" s="38"/>
      <c r="Q90" s="38"/>
      <c r="R90" s="38"/>
      <c r="S90" s="38"/>
      <c r="T90" s="38"/>
      <c r="U90" s="38"/>
      <c r="V90" s="38"/>
      <c r="W90" s="38"/>
      <c r="X90" s="38"/>
      <c r="Y90" s="38"/>
    </row>
    <row r="91" spans="1:25" s="371" customFormat="1" ht="34.5" hidden="1" customHeight="1">
      <c r="A91" s="567"/>
      <c r="B91" s="849"/>
      <c r="C91" s="849"/>
      <c r="D91" s="849"/>
      <c r="E91" s="849"/>
      <c r="F91" s="837"/>
      <c r="G91" s="838"/>
      <c r="H91" s="837"/>
      <c r="I91" s="838"/>
      <c r="J91" s="38"/>
      <c r="K91" s="38"/>
      <c r="L91" s="38"/>
      <c r="M91" s="38"/>
      <c r="N91" s="38"/>
      <c r="O91" s="38"/>
      <c r="P91" s="38"/>
      <c r="Q91" s="38"/>
      <c r="R91" s="38"/>
      <c r="S91" s="38"/>
      <c r="T91" s="38"/>
      <c r="U91" s="38"/>
      <c r="V91" s="38"/>
      <c r="W91" s="38"/>
      <c r="X91" s="38"/>
      <c r="Y91" s="38"/>
    </row>
    <row r="92" spans="1:25" s="371" customFormat="1" ht="37.5" customHeight="1">
      <c r="A92" s="567">
        <v>8</v>
      </c>
      <c r="B92" s="849" t="s">
        <v>622</v>
      </c>
      <c r="C92" s="849"/>
      <c r="D92" s="849"/>
      <c r="E92" s="849"/>
      <c r="F92" s="548"/>
      <c r="G92" s="424"/>
      <c r="H92" s="425"/>
      <c r="I92" s="425"/>
      <c r="J92" s="38"/>
      <c r="K92" s="38"/>
      <c r="L92" s="38"/>
      <c r="M92" s="38"/>
      <c r="N92" s="38"/>
      <c r="O92" s="38"/>
      <c r="P92" s="38"/>
      <c r="Q92" s="38"/>
      <c r="R92" s="38"/>
      <c r="S92" s="38"/>
      <c r="T92" s="38"/>
      <c r="U92" s="38"/>
      <c r="V92" s="38"/>
      <c r="W92" s="38"/>
      <c r="X92" s="38"/>
      <c r="Y92" s="38"/>
    </row>
    <row r="93" spans="1:25" s="371" customFormat="1" ht="40.5" customHeight="1">
      <c r="A93" s="567">
        <v>9</v>
      </c>
      <c r="B93" s="849" t="s">
        <v>518</v>
      </c>
      <c r="C93" s="849"/>
      <c r="D93" s="849"/>
      <c r="E93" s="849"/>
      <c r="F93" s="548"/>
      <c r="G93" s="424"/>
      <c r="H93" s="425"/>
      <c r="I93" s="425"/>
      <c r="J93" s="38"/>
      <c r="K93" s="38"/>
      <c r="L93" s="38"/>
      <c r="M93" s="38"/>
      <c r="N93" s="38"/>
      <c r="O93" s="38"/>
      <c r="P93" s="38"/>
      <c r="Q93" s="38"/>
      <c r="R93" s="38"/>
      <c r="S93" s="38"/>
      <c r="T93" s="38"/>
      <c r="U93" s="38"/>
      <c r="V93" s="38"/>
      <c r="W93" s="38"/>
      <c r="X93" s="38"/>
      <c r="Y93" s="38"/>
    </row>
    <row r="94" spans="1:25" s="371" customFormat="1" ht="40.5" customHeight="1">
      <c r="A94" s="567">
        <v>10</v>
      </c>
      <c r="B94" s="849" t="s">
        <v>585</v>
      </c>
      <c r="C94" s="849"/>
      <c r="D94" s="849"/>
      <c r="E94" s="849"/>
      <c r="F94" s="548"/>
      <c r="G94" s="424"/>
      <c r="H94" s="425"/>
      <c r="I94" s="425"/>
      <c r="J94" s="38"/>
      <c r="K94" s="38"/>
      <c r="L94" s="38"/>
      <c r="M94" s="38"/>
      <c r="N94" s="38"/>
      <c r="O94" s="38"/>
      <c r="P94" s="38"/>
      <c r="Q94" s="38"/>
      <c r="R94" s="38"/>
      <c r="S94" s="38"/>
      <c r="T94" s="38"/>
      <c r="U94" s="38"/>
      <c r="V94" s="38"/>
      <c r="W94" s="38"/>
      <c r="X94" s="38"/>
      <c r="Y94" s="38"/>
    </row>
    <row r="95" spans="1:25" s="371" customFormat="1" ht="25.5" customHeight="1">
      <c r="A95" s="942">
        <v>11</v>
      </c>
      <c r="B95" s="842" t="s">
        <v>519</v>
      </c>
      <c r="C95" s="843"/>
      <c r="D95" s="843"/>
      <c r="E95" s="843"/>
      <c r="F95" s="427"/>
      <c r="G95" s="496"/>
      <c r="H95" s="426"/>
      <c r="I95" s="427"/>
      <c r="J95" s="38"/>
      <c r="K95" s="38"/>
      <c r="L95" s="38"/>
      <c r="M95" s="38"/>
      <c r="N95" s="38"/>
      <c r="O95" s="38"/>
      <c r="P95" s="38"/>
      <c r="Q95" s="38"/>
      <c r="R95" s="38"/>
      <c r="S95" s="38"/>
      <c r="T95" s="38"/>
      <c r="U95" s="38"/>
      <c r="V95" s="38"/>
      <c r="W95" s="38"/>
      <c r="X95" s="38"/>
      <c r="Y95" s="38"/>
    </row>
    <row r="96" spans="1:25" s="371" customFormat="1" ht="35.25" customHeight="1">
      <c r="A96" s="943"/>
      <c r="B96" s="844" t="s">
        <v>520</v>
      </c>
      <c r="C96" s="845"/>
      <c r="D96" s="845"/>
      <c r="E96" s="846"/>
      <c r="F96" s="571" t="s">
        <v>654</v>
      </c>
      <c r="G96" s="571" t="s">
        <v>655</v>
      </c>
      <c r="H96" s="572"/>
      <c r="I96" s="573" t="s">
        <v>654</v>
      </c>
      <c r="J96" s="38"/>
      <c r="K96" s="38"/>
      <c r="L96" s="38"/>
      <c r="M96" s="38"/>
      <c r="N96" s="38"/>
      <c r="O96" s="38"/>
      <c r="P96" s="38"/>
      <c r="Q96" s="38"/>
      <c r="R96" s="38"/>
      <c r="S96" s="38"/>
      <c r="T96" s="38"/>
      <c r="U96" s="38"/>
      <c r="V96" s="38"/>
      <c r="W96" s="38"/>
      <c r="X96" s="38"/>
      <c r="Y96" s="38"/>
    </row>
    <row r="97" spans="1:25" s="371" customFormat="1" ht="36.75" customHeight="1">
      <c r="A97" s="567">
        <v>12</v>
      </c>
      <c r="B97" s="835" t="s">
        <v>521</v>
      </c>
      <c r="C97" s="836"/>
      <c r="D97" s="836"/>
      <c r="E97" s="847"/>
      <c r="F97" s="423"/>
      <c r="G97" s="424"/>
      <c r="H97" s="425"/>
      <c r="I97" s="425"/>
      <c r="J97" s="38"/>
      <c r="K97" s="38"/>
      <c r="L97" s="38"/>
      <c r="M97" s="38"/>
      <c r="N97" s="38"/>
      <c r="O97" s="38"/>
      <c r="P97" s="38"/>
      <c r="Q97" s="38"/>
      <c r="R97" s="38"/>
      <c r="S97" s="38"/>
      <c r="T97" s="38"/>
      <c r="U97" s="38"/>
      <c r="V97" s="38"/>
      <c r="W97" s="38"/>
      <c r="X97" s="38"/>
      <c r="Y97" s="38"/>
    </row>
    <row r="98" spans="1:25" s="371" customFormat="1" ht="18.75" customHeight="1">
      <c r="A98" s="418"/>
      <c r="B98" s="549" t="s">
        <v>623</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1" customFormat="1" ht="24" customHeight="1">
      <c r="A99" s="940">
        <v>2.4</v>
      </c>
      <c r="B99" s="929" t="s">
        <v>624</v>
      </c>
      <c r="C99" s="930"/>
      <c r="D99" s="930"/>
      <c r="E99" s="930"/>
      <c r="F99" s="930"/>
      <c r="G99" s="930"/>
      <c r="H99" s="930"/>
      <c r="I99" s="930"/>
    </row>
    <row r="100" spans="1:25" s="371" customFormat="1" ht="48.75" customHeight="1">
      <c r="A100" s="940"/>
      <c r="B100" s="826" t="s">
        <v>625</v>
      </c>
      <c r="C100" s="826"/>
      <c r="D100" s="826"/>
      <c r="E100" s="826"/>
      <c r="F100" s="826"/>
      <c r="G100" s="826"/>
      <c r="H100" s="826"/>
      <c r="I100" s="826"/>
      <c r="J100" s="59"/>
    </row>
    <row r="101" spans="1:25" s="371" customFormat="1" ht="48.75" customHeight="1">
      <c r="A101" s="570" t="s">
        <v>587</v>
      </c>
      <c r="B101" s="827" t="s">
        <v>626</v>
      </c>
      <c r="C101" s="828"/>
      <c r="D101" s="828"/>
      <c r="E101" s="828"/>
      <c r="F101" s="839"/>
      <c r="G101" s="840"/>
      <c r="H101" s="840"/>
      <c r="I101" s="841"/>
      <c r="J101" s="415"/>
      <c r="K101" s="415"/>
      <c r="L101" s="415"/>
      <c r="M101" s="415"/>
      <c r="N101" s="387"/>
      <c r="O101" s="415"/>
      <c r="P101" s="415"/>
      <c r="Q101" s="415"/>
      <c r="R101" s="415"/>
      <c r="S101" s="415"/>
      <c r="T101" s="415"/>
      <c r="U101" s="415"/>
      <c r="V101" s="415"/>
      <c r="W101" s="415"/>
      <c r="X101" s="415"/>
      <c r="Y101" s="415"/>
    </row>
    <row r="102" spans="1:25" s="371" customFormat="1" ht="56.25" customHeight="1">
      <c r="A102" s="570" t="s">
        <v>588</v>
      </c>
      <c r="B102" s="827" t="s">
        <v>627</v>
      </c>
      <c r="C102" s="828"/>
      <c r="D102" s="828"/>
      <c r="E102" s="828"/>
      <c r="F102" s="946"/>
      <c r="G102" s="945"/>
      <c r="H102" s="945"/>
      <c r="I102" s="838"/>
      <c r="J102" s="415"/>
      <c r="K102" s="415"/>
      <c r="L102" s="415"/>
      <c r="M102" s="415"/>
      <c r="N102" s="387"/>
      <c r="O102" s="415"/>
      <c r="P102" s="415"/>
      <c r="Q102" s="415"/>
      <c r="R102" s="415"/>
      <c r="S102" s="415"/>
      <c r="T102" s="415"/>
      <c r="U102" s="415"/>
      <c r="V102" s="415"/>
      <c r="W102" s="415"/>
      <c r="X102" s="415"/>
      <c r="Y102" s="415"/>
    </row>
    <row r="103" spans="1:25" s="371" customFormat="1" ht="54.75" customHeight="1">
      <c r="A103" s="570" t="s">
        <v>589</v>
      </c>
      <c r="B103" s="948" t="s">
        <v>628</v>
      </c>
      <c r="C103" s="949"/>
      <c r="D103" s="949"/>
      <c r="E103" s="950"/>
      <c r="F103" s="839"/>
      <c r="G103" s="840"/>
      <c r="H103" s="840"/>
      <c r="I103" s="841"/>
      <c r="J103" s="415"/>
      <c r="K103" s="415"/>
      <c r="L103" s="415"/>
      <c r="M103" s="415"/>
      <c r="N103" s="266"/>
      <c r="O103" s="415"/>
      <c r="P103" s="415"/>
      <c r="Q103" s="415"/>
      <c r="R103" s="415"/>
      <c r="S103" s="415"/>
      <c r="T103" s="415"/>
      <c r="U103" s="415"/>
      <c r="V103" s="415"/>
      <c r="W103" s="415"/>
      <c r="X103" s="415"/>
      <c r="Y103" s="415"/>
    </row>
    <row r="104" spans="1:25" s="371" customFormat="1" ht="27" customHeight="1">
      <c r="A104" s="567"/>
      <c r="B104" s="826" t="s">
        <v>629</v>
      </c>
      <c r="C104" s="826"/>
      <c r="D104" s="826"/>
      <c r="E104" s="826"/>
      <c r="F104" s="826"/>
      <c r="G104" s="826"/>
      <c r="H104" s="826"/>
      <c r="I104" s="826"/>
      <c r="J104" s="38"/>
      <c r="K104" s="38"/>
      <c r="L104" s="38"/>
      <c r="M104" s="38"/>
      <c r="N104" s="38"/>
      <c r="O104" s="38"/>
      <c r="P104" s="38"/>
      <c r="Q104" s="38"/>
      <c r="R104" s="38"/>
      <c r="S104" s="38"/>
      <c r="T104" s="38"/>
      <c r="U104" s="38"/>
      <c r="V104" s="38"/>
      <c r="W104" s="38"/>
      <c r="X104" s="38"/>
      <c r="Y104" s="38"/>
    </row>
    <row r="105" spans="1:25" s="371" customFormat="1" ht="38.25" customHeight="1">
      <c r="A105" s="567">
        <v>1</v>
      </c>
      <c r="B105" s="835" t="s">
        <v>513</v>
      </c>
      <c r="C105" s="836"/>
      <c r="D105" s="836"/>
      <c r="E105" s="932"/>
      <c r="F105" s="423"/>
      <c r="G105" s="424"/>
      <c r="H105" s="425"/>
      <c r="I105" s="425"/>
      <c r="J105" s="38"/>
      <c r="K105" s="38"/>
      <c r="L105" s="38"/>
      <c r="M105" s="38"/>
      <c r="N105" s="266"/>
      <c r="O105" s="38"/>
      <c r="P105" s="38"/>
      <c r="Q105" s="38"/>
      <c r="R105" s="38"/>
      <c r="S105" s="38"/>
      <c r="T105" s="38"/>
      <c r="U105" s="38"/>
      <c r="V105" s="38"/>
      <c r="W105" s="38"/>
      <c r="X105" s="38"/>
      <c r="Y105" s="38"/>
    </row>
    <row r="106" spans="1:25" s="371" customFormat="1" ht="35.25" customHeight="1">
      <c r="A106" s="567">
        <v>2</v>
      </c>
      <c r="B106" s="835" t="s">
        <v>514</v>
      </c>
      <c r="C106" s="836"/>
      <c r="D106" s="836"/>
      <c r="E106" s="836"/>
      <c r="F106" s="423"/>
      <c r="G106" s="424"/>
      <c r="H106" s="425"/>
      <c r="I106" s="425"/>
      <c r="J106" s="38"/>
      <c r="K106" s="38"/>
      <c r="L106" s="38"/>
      <c r="M106" s="38"/>
      <c r="N106" s="38"/>
      <c r="O106" s="38"/>
      <c r="P106" s="38"/>
      <c r="Q106" s="38"/>
      <c r="R106" s="38"/>
      <c r="S106" s="38"/>
      <c r="T106" s="38"/>
      <c r="U106" s="38"/>
      <c r="V106" s="38"/>
      <c r="W106" s="38"/>
      <c r="X106" s="38"/>
      <c r="Y106" s="38"/>
    </row>
    <row r="107" spans="1:25" s="371" customFormat="1" ht="34.5" customHeight="1">
      <c r="A107" s="942">
        <v>3</v>
      </c>
      <c r="B107" s="933" t="s">
        <v>522</v>
      </c>
      <c r="C107" s="934"/>
      <c r="D107" s="934"/>
      <c r="E107" s="934"/>
      <c r="F107" s="423"/>
      <c r="G107" s="424"/>
      <c r="H107" s="425"/>
      <c r="I107" s="425"/>
      <c r="J107" s="38"/>
      <c r="K107" s="38"/>
      <c r="L107" s="38"/>
      <c r="M107" s="38"/>
      <c r="N107" s="38"/>
      <c r="O107" s="38"/>
      <c r="P107" s="38"/>
      <c r="Q107" s="38"/>
      <c r="R107" s="38"/>
      <c r="S107" s="38"/>
      <c r="T107" s="38"/>
      <c r="U107" s="38"/>
      <c r="V107" s="38"/>
      <c r="W107" s="38"/>
      <c r="X107" s="38"/>
      <c r="Y107" s="38"/>
    </row>
    <row r="108" spans="1:25" s="371" customFormat="1" ht="27.75" customHeight="1">
      <c r="A108" s="943"/>
      <c r="B108" s="936"/>
      <c r="C108" s="937"/>
      <c r="D108" s="937"/>
      <c r="E108" s="937"/>
      <c r="F108" s="423"/>
      <c r="G108" s="424"/>
      <c r="H108" s="425"/>
      <c r="I108" s="425"/>
      <c r="J108" s="38"/>
      <c r="K108" s="38"/>
      <c r="L108" s="38"/>
      <c r="M108" s="38"/>
      <c r="N108" s="38"/>
      <c r="O108" s="38"/>
      <c r="P108" s="38"/>
      <c r="Q108" s="38"/>
      <c r="R108" s="38"/>
      <c r="S108" s="38"/>
      <c r="T108" s="38"/>
      <c r="U108" s="38"/>
      <c r="V108" s="38"/>
      <c r="W108" s="38"/>
      <c r="X108" s="38"/>
      <c r="Y108" s="38"/>
    </row>
    <row r="109" spans="1:25" s="371" customFormat="1" ht="31.5" customHeight="1">
      <c r="A109" s="943"/>
      <c r="B109" s="419"/>
      <c r="E109" s="44" t="s">
        <v>516</v>
      </c>
      <c r="F109" s="423"/>
      <c r="G109" s="424"/>
      <c r="H109" s="425"/>
      <c r="I109" s="425"/>
      <c r="J109" s="38"/>
      <c r="K109" s="38"/>
      <c r="L109" s="38"/>
      <c r="M109" s="38"/>
      <c r="N109" s="38"/>
      <c r="O109" s="38"/>
      <c r="P109" s="38"/>
      <c r="Q109" s="38"/>
      <c r="R109" s="38"/>
      <c r="S109" s="38"/>
      <c r="T109" s="38"/>
      <c r="U109" s="38"/>
      <c r="V109" s="38"/>
      <c r="W109" s="38"/>
      <c r="X109" s="38"/>
      <c r="Y109" s="38"/>
    </row>
    <row r="110" spans="1:25" s="371" customFormat="1" ht="31.5" customHeight="1">
      <c r="A110" s="943"/>
      <c r="B110" s="419"/>
      <c r="E110" s="44" t="s">
        <v>23</v>
      </c>
      <c r="F110" s="423"/>
      <c r="G110" s="424"/>
      <c r="H110" s="425"/>
      <c r="I110" s="425"/>
      <c r="J110" s="38"/>
      <c r="K110" s="38"/>
      <c r="L110" s="38"/>
      <c r="M110" s="38"/>
      <c r="N110" s="38"/>
      <c r="O110" s="38"/>
      <c r="P110" s="38"/>
      <c r="Q110" s="38"/>
      <c r="R110" s="38"/>
      <c r="S110" s="38"/>
      <c r="T110" s="38"/>
      <c r="U110" s="38"/>
      <c r="V110" s="38"/>
      <c r="W110" s="38"/>
      <c r="X110" s="38"/>
      <c r="Y110" s="38"/>
    </row>
    <row r="111" spans="1:25" s="371" customFormat="1" ht="30" customHeight="1">
      <c r="A111" s="944"/>
      <c r="B111" s="420"/>
      <c r="C111" s="421"/>
      <c r="D111" s="421"/>
      <c r="E111" s="422" t="s">
        <v>517</v>
      </c>
      <c r="F111" s="423"/>
      <c r="G111" s="424"/>
      <c r="H111" s="425"/>
      <c r="I111" s="425"/>
      <c r="J111" s="38"/>
      <c r="K111" s="38"/>
      <c r="L111" s="38"/>
      <c r="M111" s="38"/>
      <c r="N111" s="38"/>
      <c r="O111" s="38"/>
      <c r="P111" s="38"/>
      <c r="Q111" s="38"/>
      <c r="R111" s="38"/>
      <c r="S111" s="38"/>
      <c r="T111" s="38"/>
      <c r="U111" s="38"/>
      <c r="V111" s="38"/>
      <c r="W111" s="38"/>
      <c r="X111" s="38"/>
      <c r="Y111" s="38"/>
    </row>
    <row r="112" spans="1:25" s="371" customFormat="1" ht="15.75" customHeight="1">
      <c r="A112" s="59"/>
      <c r="B112" s="29"/>
      <c r="C112" s="83"/>
      <c r="D112" s="83"/>
      <c r="E112" s="83"/>
      <c r="F112" s="83"/>
      <c r="G112" s="83"/>
      <c r="H112" s="83"/>
      <c r="I112" s="83"/>
      <c r="J112" s="59"/>
    </row>
    <row r="113" spans="1:25" s="371" customFormat="1" ht="22.5" customHeight="1">
      <c r="A113" s="566" t="s">
        <v>648</v>
      </c>
      <c r="B113" s="947" t="s">
        <v>590</v>
      </c>
      <c r="C113" s="947"/>
      <c r="D113" s="947"/>
      <c r="E113" s="947"/>
      <c r="F113" s="565"/>
      <c r="G113" s="565"/>
      <c r="H113" s="565"/>
      <c r="I113" s="565"/>
      <c r="J113" s="59"/>
    </row>
    <row r="114" spans="1:25" s="371" customFormat="1" ht="59.25" customHeight="1">
      <c r="A114" s="551" t="s">
        <v>19</v>
      </c>
      <c r="B114" s="849" t="s">
        <v>681</v>
      </c>
      <c r="C114" s="849"/>
      <c r="D114" s="849"/>
      <c r="E114" s="849"/>
      <c r="F114" s="425"/>
      <c r="G114" s="424"/>
      <c r="H114" s="425"/>
      <c r="I114" s="425"/>
      <c r="J114" s="38"/>
      <c r="K114" s="38"/>
      <c r="L114" s="38"/>
      <c r="M114" s="38"/>
      <c r="N114" s="38"/>
      <c r="O114" s="38"/>
      <c r="P114" s="38"/>
      <c r="Q114" s="38"/>
      <c r="R114" s="38"/>
      <c r="S114" s="38"/>
      <c r="T114" s="38"/>
      <c r="U114" s="38"/>
      <c r="V114" s="38"/>
      <c r="W114" s="38"/>
      <c r="X114" s="38"/>
      <c r="Y114" s="38"/>
    </row>
    <row r="115" spans="1:25" s="371" customFormat="1" ht="33.75" customHeight="1">
      <c r="A115" s="551" t="s">
        <v>28</v>
      </c>
      <c r="B115" s="848" t="s">
        <v>630</v>
      </c>
      <c r="C115" s="848"/>
      <c r="D115" s="848"/>
      <c r="E115" s="848"/>
      <c r="F115" s="425"/>
      <c r="G115" s="424"/>
      <c r="H115" s="425"/>
      <c r="I115" s="425"/>
      <c r="J115" s="38"/>
      <c r="K115" s="38"/>
      <c r="L115" s="38"/>
      <c r="M115" s="38"/>
      <c r="N115" s="38"/>
      <c r="O115" s="38"/>
      <c r="P115" s="38"/>
      <c r="Q115" s="38"/>
      <c r="R115" s="38"/>
      <c r="S115" s="38"/>
      <c r="T115" s="38"/>
      <c r="U115" s="38"/>
      <c r="V115" s="38"/>
      <c r="W115" s="38"/>
      <c r="X115" s="38"/>
      <c r="Y115" s="38"/>
    </row>
    <row r="116" spans="1:25" s="371" customFormat="1" ht="36" customHeight="1">
      <c r="A116" s="551" t="s">
        <v>383</v>
      </c>
      <c r="B116" s="849" t="s">
        <v>631</v>
      </c>
      <c r="C116" s="849"/>
      <c r="D116" s="849"/>
      <c r="E116" s="849"/>
      <c r="F116" s="425"/>
      <c r="G116" s="424"/>
      <c r="H116" s="425"/>
      <c r="I116" s="425"/>
      <c r="J116" s="38"/>
      <c r="K116" s="38"/>
      <c r="L116" s="38"/>
      <c r="M116" s="38"/>
      <c r="N116" s="38"/>
      <c r="O116" s="38"/>
      <c r="P116" s="38"/>
      <c r="Q116" s="38"/>
      <c r="R116" s="38"/>
      <c r="S116" s="38"/>
      <c r="T116" s="38"/>
      <c r="U116" s="38"/>
      <c r="V116" s="38"/>
      <c r="W116" s="38"/>
      <c r="X116" s="38"/>
      <c r="Y116" s="38"/>
    </row>
    <row r="117" spans="1:25" s="371" customFormat="1" ht="34.5" hidden="1" customHeight="1">
      <c r="A117" s="567"/>
      <c r="B117" s="849"/>
      <c r="C117" s="849"/>
      <c r="D117" s="849"/>
      <c r="E117" s="849"/>
      <c r="F117" s="945"/>
      <c r="G117" s="838"/>
      <c r="H117" s="837"/>
      <c r="I117" s="838"/>
      <c r="J117" s="38"/>
      <c r="K117" s="38"/>
      <c r="L117" s="38"/>
      <c r="M117" s="38"/>
      <c r="N117" s="38"/>
      <c r="O117" s="38"/>
      <c r="P117" s="38"/>
      <c r="Q117" s="38"/>
      <c r="R117" s="38"/>
      <c r="S117" s="38"/>
      <c r="T117" s="38"/>
      <c r="U117" s="38"/>
      <c r="V117" s="38"/>
      <c r="W117" s="38"/>
      <c r="X117" s="38"/>
      <c r="Y117" s="38"/>
    </row>
    <row r="118" spans="1:25" s="371" customFormat="1" ht="38.25" customHeight="1">
      <c r="A118" s="551" t="s">
        <v>421</v>
      </c>
      <c r="B118" s="849" t="s">
        <v>518</v>
      </c>
      <c r="C118" s="849"/>
      <c r="D118" s="849"/>
      <c r="E118" s="849"/>
      <c r="F118" s="425"/>
      <c r="G118" s="424"/>
      <c r="H118" s="425"/>
      <c r="I118" s="425"/>
      <c r="J118" s="38"/>
      <c r="K118" s="38"/>
      <c r="L118" s="38"/>
      <c r="M118" s="38"/>
      <c r="N118" s="38"/>
      <c r="O118" s="38"/>
      <c r="P118" s="38"/>
      <c r="Q118" s="38"/>
      <c r="R118" s="38"/>
      <c r="S118" s="38"/>
      <c r="T118" s="38"/>
      <c r="U118" s="38"/>
      <c r="V118" s="38"/>
      <c r="W118" s="38"/>
      <c r="X118" s="38"/>
      <c r="Y118" s="38"/>
    </row>
    <row r="119" spans="1:25" s="371" customFormat="1" ht="32.25" customHeight="1">
      <c r="A119" s="551" t="s">
        <v>384</v>
      </c>
      <c r="B119" s="849" t="s">
        <v>632</v>
      </c>
      <c r="C119" s="849"/>
      <c r="D119" s="849"/>
      <c r="E119" s="849"/>
      <c r="F119" s="425"/>
      <c r="G119" s="424"/>
      <c r="H119" s="425"/>
      <c r="I119" s="425"/>
      <c r="J119" s="38"/>
      <c r="K119" s="38"/>
      <c r="L119" s="38"/>
      <c r="M119" s="38"/>
      <c r="N119" s="38"/>
      <c r="O119" s="38"/>
      <c r="P119" s="38"/>
      <c r="Q119" s="38"/>
      <c r="R119" s="38"/>
      <c r="S119" s="38"/>
      <c r="T119" s="38"/>
      <c r="U119" s="38"/>
      <c r="V119" s="38"/>
      <c r="W119" s="38"/>
      <c r="X119" s="38"/>
      <c r="Y119" s="38"/>
    </row>
    <row r="120" spans="1:25" s="371" customFormat="1" ht="42.75" customHeight="1">
      <c r="A120" s="551" t="s">
        <v>389</v>
      </c>
      <c r="B120" s="941" t="s">
        <v>633</v>
      </c>
      <c r="C120" s="941"/>
      <c r="D120" s="941"/>
      <c r="E120" s="941"/>
      <c r="F120" s="425"/>
      <c r="G120" s="424"/>
      <c r="H120" s="425"/>
      <c r="I120" s="425"/>
      <c r="J120" s="38"/>
      <c r="K120" s="38"/>
      <c r="L120" s="38"/>
      <c r="M120" s="38"/>
      <c r="N120" s="38"/>
      <c r="O120" s="38"/>
      <c r="P120" s="38"/>
      <c r="Q120" s="38"/>
      <c r="R120" s="38"/>
      <c r="S120" s="38"/>
      <c r="T120" s="38"/>
      <c r="U120" s="38"/>
      <c r="V120" s="38"/>
      <c r="W120" s="38"/>
      <c r="X120" s="38"/>
      <c r="Y120" s="38"/>
    </row>
    <row r="121" spans="1:25" s="371" customFormat="1" ht="29.25" customHeight="1">
      <c r="A121" s="952" t="s">
        <v>561</v>
      </c>
      <c r="B121" s="842" t="s">
        <v>519</v>
      </c>
      <c r="C121" s="843"/>
      <c r="D121" s="843"/>
      <c r="E121" s="843"/>
      <c r="F121" s="426"/>
      <c r="G121" s="496"/>
      <c r="H121" s="426"/>
      <c r="I121" s="427"/>
      <c r="J121" s="38"/>
      <c r="K121" s="38"/>
      <c r="L121" s="38"/>
      <c r="M121" s="38"/>
      <c r="N121" s="38"/>
      <c r="O121" s="38"/>
      <c r="P121" s="38"/>
      <c r="Q121" s="38"/>
      <c r="R121" s="38"/>
      <c r="S121" s="38"/>
      <c r="T121" s="38"/>
      <c r="U121" s="38"/>
      <c r="V121" s="38"/>
      <c r="W121" s="38"/>
      <c r="X121" s="38"/>
      <c r="Y121" s="38"/>
    </row>
    <row r="122" spans="1:25" s="371" customFormat="1" ht="24" customHeight="1">
      <c r="A122" s="953"/>
      <c r="B122" s="951" t="s">
        <v>520</v>
      </c>
      <c r="C122" s="951"/>
      <c r="D122" s="951"/>
      <c r="E122" s="951"/>
      <c r="F122" s="428"/>
      <c r="G122" s="497"/>
      <c r="H122" s="428"/>
      <c r="I122" s="429"/>
      <c r="J122" s="38"/>
      <c r="K122" s="38"/>
      <c r="L122" s="38"/>
      <c r="M122" s="38"/>
      <c r="N122" s="38"/>
      <c r="O122" s="38"/>
      <c r="P122" s="38"/>
      <c r="Q122" s="38"/>
      <c r="R122" s="38"/>
      <c r="S122" s="38"/>
      <c r="T122" s="38"/>
      <c r="U122" s="38"/>
      <c r="V122" s="38"/>
      <c r="W122" s="38"/>
      <c r="X122" s="38"/>
      <c r="Y122" s="38"/>
    </row>
    <row r="123" spans="1:25" s="371" customFormat="1" ht="18.75" customHeight="1">
      <c r="A123" s="954"/>
      <c r="B123" s="849"/>
      <c r="C123" s="849"/>
      <c r="D123" s="849"/>
      <c r="E123" s="849"/>
      <c r="F123" s="556" t="s">
        <v>586</v>
      </c>
      <c r="G123" s="525" t="s">
        <v>586</v>
      </c>
      <c r="H123" s="501"/>
      <c r="I123" s="526" t="s">
        <v>586</v>
      </c>
      <c r="J123" s="38"/>
      <c r="K123" s="38"/>
      <c r="L123" s="38"/>
      <c r="M123" s="38"/>
      <c r="N123" s="38"/>
      <c r="O123" s="38"/>
      <c r="P123" s="38"/>
      <c r="Q123" s="38"/>
      <c r="R123" s="38"/>
      <c r="S123" s="38"/>
      <c r="T123" s="38"/>
      <c r="U123" s="38"/>
      <c r="V123" s="38"/>
      <c r="W123" s="38"/>
      <c r="X123" s="38"/>
      <c r="Y123" s="38"/>
    </row>
    <row r="124" spans="1:25" s="560" customFormat="1" ht="21.75" customHeight="1">
      <c r="A124" s="421"/>
      <c r="B124" s="21" t="s">
        <v>623</v>
      </c>
      <c r="C124" s="559"/>
      <c r="D124" s="559"/>
      <c r="E124" s="559"/>
      <c r="F124" s="559"/>
      <c r="G124" s="559"/>
      <c r="H124" s="559"/>
      <c r="I124" s="559"/>
      <c r="J124" s="421"/>
    </row>
    <row r="125" spans="1:25" s="371" customFormat="1" ht="18.75" customHeight="1">
      <c r="A125" s="562" t="s">
        <v>636</v>
      </c>
      <c r="B125" s="852" t="s">
        <v>637</v>
      </c>
      <c r="C125" s="853"/>
      <c r="D125" s="853"/>
      <c r="E125" s="853"/>
      <c r="F125" s="552"/>
      <c r="G125" s="558"/>
      <c r="H125" s="558"/>
      <c r="I125" s="561"/>
      <c r="J125" s="38"/>
      <c r="K125" s="38"/>
      <c r="L125" s="38"/>
      <c r="M125" s="38"/>
      <c r="N125" s="38"/>
      <c r="O125" s="38"/>
      <c r="P125" s="38"/>
      <c r="Q125" s="38"/>
      <c r="R125" s="38"/>
      <c r="S125" s="38"/>
      <c r="T125" s="38"/>
      <c r="U125" s="38"/>
      <c r="V125" s="38"/>
      <c r="W125" s="38"/>
      <c r="X125" s="38"/>
      <c r="Y125" s="38"/>
    </row>
    <row r="126" spans="1:25" s="371" customFormat="1" ht="57.75" customHeight="1">
      <c r="A126" s="551" t="s">
        <v>638</v>
      </c>
      <c r="B126" s="836" t="s">
        <v>682</v>
      </c>
      <c r="C126" s="836"/>
      <c r="D126" s="836"/>
      <c r="E126" s="847"/>
      <c r="F126" s="548"/>
      <c r="G126" s="833"/>
      <c r="H126" s="928"/>
      <c r="I126" s="555"/>
      <c r="J126" s="38"/>
      <c r="K126" s="38"/>
      <c r="L126" s="38"/>
      <c r="M126" s="38"/>
      <c r="N126" s="38"/>
      <c r="O126" s="38"/>
      <c r="P126" s="38"/>
      <c r="Q126" s="38"/>
      <c r="R126" s="38"/>
      <c r="S126" s="38"/>
      <c r="T126" s="38"/>
      <c r="U126" s="38"/>
      <c r="V126" s="38"/>
      <c r="W126" s="38"/>
      <c r="X126" s="38"/>
      <c r="Y126" s="38"/>
    </row>
    <row r="127" spans="1:25" s="371" customFormat="1" ht="28.5" customHeight="1">
      <c r="A127" s="551" t="s">
        <v>639</v>
      </c>
      <c r="B127" s="836" t="s">
        <v>640</v>
      </c>
      <c r="C127" s="836"/>
      <c r="D127" s="836"/>
      <c r="E127" s="847"/>
      <c r="F127" s="426"/>
      <c r="G127" s="410"/>
      <c r="H127" s="540"/>
      <c r="I127" s="555"/>
      <c r="J127" s="38"/>
      <c r="K127" s="38"/>
      <c r="L127" s="38"/>
      <c r="M127" s="38"/>
      <c r="N127" s="38"/>
      <c r="O127" s="38"/>
      <c r="P127" s="38"/>
      <c r="Q127" s="38"/>
      <c r="R127" s="38"/>
      <c r="S127" s="38"/>
      <c r="T127" s="38"/>
      <c r="U127" s="38"/>
      <c r="V127" s="38"/>
      <c r="W127" s="38"/>
      <c r="X127" s="38"/>
      <c r="Y127" s="38"/>
    </row>
    <row r="128" spans="1:25" s="371" customFormat="1" ht="40.5" customHeight="1">
      <c r="A128" s="551" t="s">
        <v>641</v>
      </c>
      <c r="B128" s="955" t="s">
        <v>642</v>
      </c>
      <c r="C128" s="955"/>
      <c r="D128" s="955"/>
      <c r="E128" s="956"/>
      <c r="F128" s="425"/>
      <c r="G128" s="833"/>
      <c r="H128" s="928"/>
      <c r="I128" s="425"/>
      <c r="J128" s="38"/>
      <c r="K128" s="38"/>
      <c r="L128" s="38"/>
      <c r="M128" s="38"/>
      <c r="N128" s="38"/>
      <c r="O128" s="38"/>
      <c r="P128" s="38"/>
      <c r="Q128" s="38"/>
      <c r="R128" s="38"/>
      <c r="S128" s="38"/>
      <c r="T128" s="38"/>
      <c r="U128" s="38"/>
      <c r="V128" s="38"/>
      <c r="W128" s="38"/>
      <c r="X128" s="38"/>
      <c r="Y128" s="38"/>
    </row>
    <row r="129" spans="1:25" s="371" customFormat="1" ht="24" customHeight="1">
      <c r="A129" s="551" t="s">
        <v>643</v>
      </c>
      <c r="B129" s="836" t="s">
        <v>518</v>
      </c>
      <c r="C129" s="836"/>
      <c r="D129" s="836"/>
      <c r="E129" s="847"/>
      <c r="F129" s="425"/>
      <c r="G129" s="833"/>
      <c r="H129" s="928"/>
      <c r="I129" s="425"/>
      <c r="J129" s="38"/>
      <c r="K129" s="38"/>
      <c r="L129" s="38"/>
      <c r="M129" s="38"/>
      <c r="N129" s="38"/>
      <c r="O129" s="38"/>
      <c r="P129" s="38"/>
      <c r="Q129" s="38"/>
      <c r="R129" s="38"/>
      <c r="S129" s="38"/>
      <c r="T129" s="38"/>
      <c r="U129" s="38"/>
      <c r="V129" s="38"/>
      <c r="W129" s="38"/>
      <c r="X129" s="38"/>
      <c r="Y129" s="38"/>
    </row>
    <row r="130" spans="1:25" s="371" customFormat="1" ht="27" customHeight="1">
      <c r="A130" s="551" t="s">
        <v>644</v>
      </c>
      <c r="B130" s="836" t="s">
        <v>645</v>
      </c>
      <c r="C130" s="836"/>
      <c r="D130" s="836"/>
      <c r="E130" s="847"/>
      <c r="F130" s="425"/>
      <c r="G130" s="833"/>
      <c r="H130" s="928"/>
      <c r="I130" s="425"/>
      <c r="J130" s="38"/>
      <c r="K130" s="38"/>
      <c r="L130" s="38"/>
      <c r="M130" s="38"/>
      <c r="N130" s="38"/>
      <c r="O130" s="38"/>
      <c r="P130" s="38"/>
      <c r="Q130" s="38"/>
      <c r="R130" s="38"/>
      <c r="S130" s="38"/>
      <c r="T130" s="38"/>
      <c r="U130" s="38"/>
      <c r="V130" s="38"/>
      <c r="W130" s="38"/>
      <c r="X130" s="38"/>
      <c r="Y130" s="38"/>
    </row>
    <row r="131" spans="1:25" s="371" customFormat="1" ht="40.5" customHeight="1">
      <c r="A131" s="551" t="s">
        <v>634</v>
      </c>
      <c r="B131" s="836" t="s">
        <v>646</v>
      </c>
      <c r="C131" s="836"/>
      <c r="D131" s="836"/>
      <c r="E131" s="847"/>
      <c r="F131" s="425"/>
      <c r="G131" s="833"/>
      <c r="H131" s="928"/>
      <c r="I131" s="425"/>
      <c r="J131" s="38"/>
      <c r="K131" s="38"/>
      <c r="L131" s="38"/>
      <c r="M131" s="38"/>
      <c r="N131" s="38"/>
      <c r="O131" s="38"/>
      <c r="P131" s="38"/>
      <c r="Q131" s="38"/>
      <c r="R131" s="38"/>
      <c r="S131" s="38"/>
      <c r="T131" s="38"/>
      <c r="U131" s="38"/>
      <c r="V131" s="38"/>
      <c r="W131" s="38"/>
      <c r="X131" s="38"/>
      <c r="Y131" s="38"/>
    </row>
    <row r="132" spans="1:25" s="371" customFormat="1" ht="39" customHeight="1">
      <c r="A132" s="551" t="s">
        <v>635</v>
      </c>
      <c r="B132" s="836" t="s">
        <v>650</v>
      </c>
      <c r="C132" s="836"/>
      <c r="D132" s="836"/>
      <c r="E132" s="847"/>
      <c r="F132" s="425"/>
      <c r="G132" s="833"/>
      <c r="H132" s="928"/>
      <c r="I132" s="425"/>
      <c r="J132" s="38"/>
      <c r="K132" s="38"/>
      <c r="L132" s="38"/>
      <c r="M132" s="38"/>
      <c r="N132" s="38"/>
      <c r="O132" s="38"/>
      <c r="P132" s="38"/>
      <c r="Q132" s="38"/>
      <c r="R132" s="38"/>
      <c r="S132" s="38"/>
      <c r="T132" s="38"/>
      <c r="U132" s="38"/>
      <c r="V132" s="38"/>
      <c r="W132" s="38"/>
      <c r="X132" s="38"/>
      <c r="Y132" s="38"/>
    </row>
    <row r="133" spans="1:25" s="371" customFormat="1" ht="30" customHeight="1">
      <c r="A133" s="942" t="s">
        <v>635</v>
      </c>
      <c r="B133" s="842" t="s">
        <v>519</v>
      </c>
      <c r="C133" s="843"/>
      <c r="D133" s="843"/>
      <c r="E133" s="843"/>
      <c r="F133" s="427"/>
      <c r="G133" s="496"/>
      <c r="H133" s="426"/>
      <c r="I133" s="427"/>
      <c r="J133" s="38"/>
      <c r="K133" s="38"/>
      <c r="L133" s="38"/>
      <c r="M133" s="38"/>
      <c r="N133" s="38"/>
      <c r="O133" s="38"/>
      <c r="P133" s="38"/>
      <c r="Q133" s="38"/>
      <c r="R133" s="38"/>
      <c r="S133" s="38"/>
      <c r="T133" s="38"/>
      <c r="U133" s="38"/>
      <c r="V133" s="38"/>
      <c r="W133" s="38"/>
      <c r="X133" s="38"/>
      <c r="Y133" s="38"/>
    </row>
    <row r="134" spans="1:25" s="371" customFormat="1" ht="34.5" customHeight="1">
      <c r="A134" s="944"/>
      <c r="B134" s="844" t="s">
        <v>520</v>
      </c>
      <c r="C134" s="845"/>
      <c r="D134" s="845"/>
      <c r="E134" s="846"/>
      <c r="F134" s="564" t="s">
        <v>649</v>
      </c>
      <c r="G134" s="564" t="s">
        <v>649</v>
      </c>
      <c r="H134" s="498"/>
      <c r="I134" s="563" t="s">
        <v>649</v>
      </c>
      <c r="J134" s="38"/>
      <c r="K134" s="38"/>
      <c r="L134" s="38"/>
      <c r="M134" s="38"/>
      <c r="N134" s="38"/>
      <c r="O134" s="38"/>
      <c r="P134" s="38"/>
      <c r="Q134" s="38"/>
      <c r="R134" s="38"/>
      <c r="S134" s="38"/>
      <c r="T134" s="38"/>
      <c r="U134" s="38"/>
      <c r="V134" s="38"/>
      <c r="W134" s="38"/>
      <c r="X134" s="38"/>
      <c r="Y134" s="38"/>
    </row>
    <row r="135" spans="1:25" s="371" customFormat="1" ht="14.25" customHeight="1">
      <c r="A135" s="418"/>
      <c r="B135" s="502"/>
      <c r="C135" s="503"/>
      <c r="D135" s="503"/>
      <c r="E135" s="569"/>
      <c r="F135" s="83"/>
      <c r="G135" s="83"/>
      <c r="H135" s="83"/>
      <c r="I135" s="83"/>
      <c r="J135" s="38"/>
      <c r="K135" s="38"/>
      <c r="L135" s="38"/>
      <c r="M135" s="38"/>
      <c r="N135" s="38"/>
      <c r="O135" s="38"/>
      <c r="P135" s="38"/>
      <c r="Q135" s="38"/>
      <c r="R135" s="38"/>
      <c r="S135" s="38"/>
      <c r="T135" s="38"/>
      <c r="U135" s="38"/>
      <c r="V135" s="38"/>
      <c r="W135" s="38"/>
      <c r="X135" s="38"/>
      <c r="Y135" s="38"/>
    </row>
    <row r="136" spans="1:25" s="371" customFormat="1" ht="45" customHeight="1">
      <c r="A136" s="567">
        <v>5</v>
      </c>
      <c r="B136" s="849" t="s">
        <v>651</v>
      </c>
      <c r="C136" s="849"/>
      <c r="D136" s="849"/>
      <c r="E136" s="849"/>
      <c r="F136" s="849"/>
      <c r="G136" s="849"/>
      <c r="H136" s="849"/>
      <c r="I136" s="541"/>
      <c r="J136" s="38"/>
      <c r="K136" s="38"/>
      <c r="L136" s="38"/>
      <c r="M136" s="38"/>
      <c r="N136" s="38"/>
      <c r="O136" s="38"/>
      <c r="P136" s="38"/>
      <c r="Q136" s="38"/>
      <c r="R136" s="38"/>
      <c r="S136" s="38" t="s">
        <v>440</v>
      </c>
      <c r="T136" s="38"/>
      <c r="U136" s="38"/>
      <c r="V136" s="38"/>
      <c r="W136" s="38"/>
      <c r="X136" s="38"/>
      <c r="Y136" s="38"/>
    </row>
    <row r="137" spans="1:25" s="371" customFormat="1" ht="12.75" customHeight="1">
      <c r="A137" s="562"/>
      <c r="B137" s="852"/>
      <c r="C137" s="853"/>
      <c r="D137" s="853"/>
      <c r="E137" s="853"/>
      <c r="F137" s="552"/>
      <c r="G137" s="558"/>
      <c r="H137" s="558"/>
      <c r="I137" s="561"/>
      <c r="J137" s="38"/>
      <c r="K137" s="38"/>
      <c r="L137" s="38"/>
      <c r="M137" s="38"/>
      <c r="N137" s="38"/>
      <c r="O137" s="38"/>
      <c r="P137" s="38"/>
      <c r="Q137" s="38"/>
      <c r="R137" s="38"/>
      <c r="S137" s="38" t="s">
        <v>388</v>
      </c>
      <c r="T137" s="38"/>
      <c r="U137" s="38"/>
      <c r="V137" s="38"/>
      <c r="W137" s="38"/>
      <c r="X137" s="38"/>
      <c r="Y137" s="38"/>
    </row>
    <row r="138" spans="1:25" s="371" customFormat="1" ht="52.5" customHeight="1">
      <c r="A138" s="567">
        <v>6</v>
      </c>
      <c r="B138" s="849" t="s">
        <v>652</v>
      </c>
      <c r="C138" s="849"/>
      <c r="D138" s="849"/>
      <c r="E138" s="849"/>
      <c r="F138" s="849"/>
      <c r="G138" s="849"/>
      <c r="H138" s="849"/>
      <c r="I138" s="541"/>
      <c r="J138" s="38"/>
      <c r="K138" s="38"/>
      <c r="L138" s="38"/>
      <c r="M138" s="38"/>
      <c r="N138" s="38"/>
      <c r="O138" s="38"/>
      <c r="P138" s="38"/>
      <c r="Q138" s="38"/>
      <c r="R138" s="38"/>
      <c r="S138" s="38"/>
      <c r="T138" s="38"/>
      <c r="U138" s="38"/>
      <c r="V138" s="38"/>
      <c r="W138" s="38"/>
      <c r="X138" s="38"/>
      <c r="Y138" s="38"/>
    </row>
    <row r="139" spans="1:25" s="371" customFormat="1" ht="12" customHeight="1">
      <c r="A139" s="562"/>
      <c r="B139" s="852"/>
      <c r="C139" s="853"/>
      <c r="D139" s="853"/>
      <c r="E139" s="853"/>
      <c r="F139" s="552"/>
      <c r="G139" s="558"/>
      <c r="H139" s="558"/>
      <c r="I139" s="561"/>
      <c r="J139" s="38"/>
      <c r="K139" s="38"/>
      <c r="L139" s="38"/>
      <c r="M139" s="38"/>
      <c r="N139" s="38"/>
      <c r="O139" s="38"/>
      <c r="P139" s="38"/>
      <c r="Q139" s="38"/>
      <c r="R139" s="38"/>
      <c r="S139" s="38"/>
      <c r="T139" s="38"/>
      <c r="U139" s="38"/>
      <c r="V139" s="38"/>
      <c r="W139" s="38"/>
      <c r="X139" s="38"/>
      <c r="Y139" s="38"/>
    </row>
    <row r="140" spans="1:25" s="371" customFormat="1" ht="72" customHeight="1">
      <c r="A140" s="567">
        <v>7</v>
      </c>
      <c r="B140" s="849" t="s">
        <v>653</v>
      </c>
      <c r="C140" s="849"/>
      <c r="D140" s="849"/>
      <c r="E140" s="849"/>
      <c r="F140" s="849"/>
      <c r="G140" s="849"/>
      <c r="H140" s="849"/>
      <c r="I140" s="541"/>
      <c r="J140" s="38"/>
      <c r="K140" s="38"/>
      <c r="L140" s="38"/>
      <c r="M140" s="38"/>
      <c r="N140" s="38"/>
      <c r="O140" s="38"/>
      <c r="P140" s="38"/>
      <c r="Q140" s="38"/>
      <c r="R140" s="38"/>
      <c r="S140" s="38"/>
      <c r="T140" s="38"/>
      <c r="U140" s="38"/>
      <c r="V140" s="38"/>
      <c r="W140" s="38"/>
      <c r="X140" s="38"/>
      <c r="Y140" s="38"/>
    </row>
    <row r="141" spans="1:25" s="371" customFormat="1" ht="10.5" customHeight="1">
      <c r="A141" s="562"/>
      <c r="B141" s="852"/>
      <c r="C141" s="853"/>
      <c r="D141" s="853"/>
      <c r="E141" s="853"/>
      <c r="F141" s="552"/>
      <c r="G141" s="558"/>
      <c r="H141" s="558"/>
      <c r="I141" s="561"/>
      <c r="J141" s="38"/>
      <c r="K141" s="38"/>
      <c r="L141" s="38"/>
      <c r="M141" s="38"/>
      <c r="N141" s="38"/>
      <c r="O141" s="38"/>
      <c r="P141" s="38"/>
      <c r="Q141" s="38"/>
      <c r="R141" s="38"/>
      <c r="S141" s="38"/>
      <c r="T141" s="38"/>
      <c r="U141" s="38"/>
      <c r="V141" s="38"/>
      <c r="W141" s="38"/>
      <c r="X141" s="38"/>
      <c r="Y141" s="38"/>
    </row>
    <row r="142" spans="1:25" s="371" customFormat="1" ht="42" customHeight="1">
      <c r="A142" s="567">
        <v>8</v>
      </c>
      <c r="B142" s="845" t="s">
        <v>521</v>
      </c>
      <c r="C142" s="845"/>
      <c r="D142" s="845"/>
      <c r="E142" s="845"/>
      <c r="F142" s="423"/>
      <c r="G142" s="424"/>
      <c r="H142" s="425"/>
      <c r="I142" s="425"/>
      <c r="J142" s="38"/>
      <c r="K142" s="38"/>
      <c r="L142" s="38"/>
      <c r="M142" s="38"/>
      <c r="N142" s="38"/>
      <c r="O142" s="38"/>
      <c r="P142" s="38"/>
      <c r="Q142" s="38"/>
      <c r="R142" s="38"/>
      <c r="S142" s="38"/>
      <c r="T142" s="38"/>
      <c r="U142" s="38"/>
      <c r="V142" s="38"/>
      <c r="W142" s="38"/>
      <c r="X142" s="38"/>
      <c r="Y142" s="38"/>
    </row>
    <row r="143" spans="1:25" s="371" customFormat="1" ht="21.75" customHeight="1">
      <c r="A143" s="59"/>
      <c r="B143" s="59"/>
      <c r="C143" s="59"/>
      <c r="D143" s="59"/>
      <c r="E143" s="59"/>
      <c r="F143" s="59"/>
      <c r="G143" s="59"/>
      <c r="H143" s="59"/>
      <c r="I143" s="59"/>
      <c r="J143" s="59"/>
    </row>
    <row r="144" spans="1:25" ht="27" customHeight="1">
      <c r="A144" s="566">
        <v>2.5</v>
      </c>
      <c r="B144" s="931" t="s">
        <v>656</v>
      </c>
      <c r="C144" s="931"/>
      <c r="D144" s="931"/>
      <c r="E144" s="931"/>
      <c r="F144" s="931"/>
      <c r="G144" s="931"/>
      <c r="H144" s="931"/>
      <c r="I144" s="931"/>
      <c r="J144" s="389"/>
      <c r="K144" s="389"/>
      <c r="L144" s="389"/>
      <c r="M144" s="431"/>
      <c r="N144" s="389"/>
      <c r="O144" s="389"/>
      <c r="P144" s="389"/>
      <c r="Q144" s="389"/>
      <c r="R144" s="389"/>
      <c r="S144" s="389"/>
      <c r="T144" s="389"/>
      <c r="U144" s="389"/>
      <c r="V144" s="389"/>
      <c r="W144" s="389"/>
      <c r="X144" s="389"/>
    </row>
    <row r="145" spans="1:24" ht="52.5" customHeight="1">
      <c r="A145" s="551"/>
      <c r="B145" s="957" t="s">
        <v>657</v>
      </c>
      <c r="C145" s="957"/>
      <c r="D145" s="957"/>
      <c r="E145" s="957"/>
      <c r="F145" s="957"/>
      <c r="G145" s="957"/>
      <c r="H145" s="957"/>
      <c r="I145" s="957"/>
      <c r="J145" s="389"/>
      <c r="K145" s="389"/>
      <c r="L145" s="389"/>
      <c r="M145" s="431"/>
      <c r="N145" s="389"/>
      <c r="O145" s="389"/>
      <c r="P145" s="389"/>
      <c r="Q145" s="389"/>
      <c r="R145" s="389"/>
      <c r="S145" s="389"/>
      <c r="T145" s="389"/>
      <c r="U145" s="389"/>
      <c r="V145" s="389"/>
      <c r="W145" s="389"/>
      <c r="X145" s="389"/>
    </row>
    <row r="146" spans="1:24" ht="34.5" customHeight="1">
      <c r="A146" s="551" t="s">
        <v>587</v>
      </c>
      <c r="B146" s="958" t="s">
        <v>658</v>
      </c>
      <c r="C146" s="958"/>
      <c r="D146" s="958"/>
      <c r="E146" s="958"/>
      <c r="F146" s="834"/>
      <c r="G146" s="834"/>
      <c r="H146" s="834"/>
      <c r="I146" s="928"/>
      <c r="J146" s="389"/>
      <c r="K146" s="389"/>
      <c r="L146" s="389"/>
      <c r="M146" s="431"/>
      <c r="N146" s="389"/>
      <c r="O146" s="389"/>
      <c r="P146" s="389"/>
      <c r="Q146" s="389"/>
      <c r="R146" s="389"/>
      <c r="S146" s="389"/>
      <c r="T146" s="389"/>
      <c r="U146" s="389"/>
      <c r="V146" s="389"/>
      <c r="W146" s="389"/>
      <c r="X146" s="389"/>
    </row>
    <row r="147" spans="1:24" ht="87.75" customHeight="1">
      <c r="A147" s="551" t="s">
        <v>588</v>
      </c>
      <c r="B147" s="959" t="s">
        <v>659</v>
      </c>
      <c r="C147" s="960"/>
      <c r="D147" s="960"/>
      <c r="E147" s="961"/>
      <c r="F147" s="833"/>
      <c r="G147" s="834"/>
      <c r="H147" s="834"/>
      <c r="I147" s="928"/>
      <c r="J147" s="389"/>
      <c r="K147" s="389"/>
      <c r="L147" s="389"/>
      <c r="M147" s="431"/>
      <c r="N147" s="389"/>
      <c r="O147" s="389"/>
      <c r="P147" s="389"/>
      <c r="Q147" s="389"/>
      <c r="R147" s="389"/>
      <c r="S147" s="389"/>
      <c r="T147" s="389"/>
      <c r="U147" s="389"/>
      <c r="V147" s="389"/>
      <c r="W147" s="389"/>
      <c r="X147" s="389"/>
    </row>
    <row r="148" spans="1:24" ht="51.75" customHeight="1">
      <c r="A148" s="551" t="s">
        <v>589</v>
      </c>
      <c r="B148" s="962" t="s">
        <v>660</v>
      </c>
      <c r="C148" s="962"/>
      <c r="D148" s="962"/>
      <c r="E148" s="963"/>
      <c r="F148" s="834"/>
      <c r="G148" s="834"/>
      <c r="H148" s="834"/>
      <c r="I148" s="928"/>
      <c r="J148" s="389"/>
      <c r="K148" s="389"/>
      <c r="L148" s="389"/>
      <c r="M148" s="431"/>
      <c r="N148" s="389"/>
      <c r="O148" s="389"/>
      <c r="P148" s="389"/>
      <c r="Q148" s="389"/>
      <c r="R148" s="389"/>
      <c r="S148" s="389"/>
      <c r="T148" s="389"/>
      <c r="U148" s="389"/>
      <c r="V148" s="389"/>
      <c r="W148" s="389"/>
      <c r="X148" s="389"/>
    </row>
    <row r="149" spans="1:24" ht="24.75" customHeight="1">
      <c r="A149" s="551"/>
      <c r="B149" s="964" t="s">
        <v>661</v>
      </c>
      <c r="C149" s="965"/>
      <c r="D149" s="965"/>
      <c r="E149" s="965"/>
      <c r="F149" s="965"/>
      <c r="G149" s="965"/>
      <c r="H149" s="965"/>
      <c r="I149" s="966"/>
      <c r="J149" s="305"/>
      <c r="K149" s="305"/>
      <c r="L149" s="305"/>
      <c r="M149" s="305"/>
      <c r="N149" s="305"/>
      <c r="O149" s="305"/>
      <c r="P149" s="305"/>
      <c r="Q149" s="305"/>
      <c r="R149" s="305"/>
      <c r="S149" s="305"/>
      <c r="T149" s="305"/>
      <c r="U149" s="305"/>
      <c r="V149" s="305"/>
      <c r="W149" s="305"/>
      <c r="X149" s="305"/>
    </row>
    <row r="150" spans="1:24" ht="36" customHeight="1">
      <c r="A150" s="551">
        <v>1</v>
      </c>
      <c r="B150" s="836" t="s">
        <v>513</v>
      </c>
      <c r="C150" s="836"/>
      <c r="D150" s="836"/>
      <c r="E150" s="932"/>
      <c r="F150" s="423"/>
      <c r="G150" s="833"/>
      <c r="H150" s="928"/>
      <c r="I150" s="425"/>
      <c r="J150" s="305"/>
      <c r="K150" s="305"/>
      <c r="L150" s="305"/>
      <c r="M150" s="305"/>
      <c r="N150" s="305"/>
      <c r="O150" s="305"/>
      <c r="P150" s="305"/>
      <c r="Q150" s="305"/>
      <c r="R150" s="305"/>
      <c r="S150" s="305"/>
      <c r="T150" s="305"/>
      <c r="U150" s="305"/>
      <c r="V150" s="305"/>
      <c r="W150" s="305"/>
      <c r="X150" s="305"/>
    </row>
    <row r="151" spans="1:24" ht="42" customHeight="1">
      <c r="A151" s="551">
        <v>2</v>
      </c>
      <c r="B151" s="836" t="s">
        <v>514</v>
      </c>
      <c r="C151" s="836"/>
      <c r="D151" s="836"/>
      <c r="E151" s="932"/>
      <c r="F151" s="423"/>
      <c r="G151" s="833"/>
      <c r="H151" s="928"/>
      <c r="I151" s="425"/>
      <c r="J151" s="305"/>
      <c r="K151" s="305"/>
      <c r="L151" s="305"/>
      <c r="M151" s="305"/>
      <c r="N151" s="305"/>
      <c r="O151" s="305"/>
      <c r="P151" s="305"/>
      <c r="Q151" s="305"/>
      <c r="R151" s="305"/>
      <c r="S151" s="305"/>
      <c r="T151" s="305"/>
      <c r="U151" s="305"/>
      <c r="V151" s="305"/>
      <c r="W151" s="305"/>
      <c r="X151" s="305"/>
    </row>
    <row r="152" spans="1:24" ht="33" customHeight="1">
      <c r="A152" s="568">
        <v>3</v>
      </c>
      <c r="B152" s="934"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34"/>
      <c r="D152" s="934"/>
      <c r="E152" s="935"/>
      <c r="F152" s="423"/>
      <c r="G152" s="833"/>
      <c r="H152" s="928"/>
      <c r="I152" s="425"/>
      <c r="J152" s="305"/>
      <c r="K152" s="305"/>
      <c r="L152" s="305"/>
      <c r="M152" s="305"/>
      <c r="N152" s="305"/>
      <c r="O152" s="305"/>
      <c r="P152" s="305"/>
      <c r="Q152" s="305"/>
      <c r="R152" s="305"/>
      <c r="S152" s="305"/>
      <c r="T152" s="305"/>
      <c r="U152" s="305"/>
      <c r="V152" s="305"/>
      <c r="W152" s="305"/>
      <c r="X152" s="305"/>
    </row>
    <row r="153" spans="1:24" ht="31.5" customHeight="1">
      <c r="A153" s="574"/>
      <c r="B153" s="937"/>
      <c r="C153" s="937"/>
      <c r="D153" s="937"/>
      <c r="E153" s="938"/>
      <c r="F153" s="423"/>
      <c r="G153" s="833"/>
      <c r="H153" s="928"/>
      <c r="I153" s="425"/>
      <c r="J153" s="305"/>
      <c r="K153" s="305"/>
      <c r="L153" s="305"/>
      <c r="M153" s="305"/>
      <c r="N153" s="305"/>
      <c r="O153" s="305"/>
      <c r="P153" s="305"/>
      <c r="Q153" s="305"/>
      <c r="R153" s="305"/>
      <c r="S153" s="305"/>
      <c r="T153" s="305"/>
      <c r="U153" s="305"/>
      <c r="V153" s="305"/>
      <c r="W153" s="305"/>
      <c r="X153" s="305"/>
    </row>
    <row r="154" spans="1:24" ht="28.5" customHeight="1">
      <c r="A154" s="574"/>
      <c r="B154" s="937"/>
      <c r="C154" s="937"/>
      <c r="D154" s="937"/>
      <c r="E154" s="938"/>
      <c r="F154" s="423"/>
      <c r="G154" s="833"/>
      <c r="H154" s="928"/>
      <c r="I154" s="425"/>
      <c r="J154" s="305"/>
      <c r="K154" s="305"/>
      <c r="L154" s="305"/>
      <c r="M154" s="305"/>
      <c r="N154" s="305"/>
      <c r="O154" s="305"/>
      <c r="P154" s="305"/>
      <c r="Q154" s="305"/>
      <c r="R154" s="305"/>
      <c r="S154" s="305"/>
      <c r="T154" s="305"/>
      <c r="U154" s="305"/>
      <c r="V154" s="305"/>
      <c r="W154" s="305"/>
      <c r="X154" s="305"/>
    </row>
    <row r="155" spans="1:24" ht="32.25" customHeight="1">
      <c r="A155" s="574"/>
      <c r="B155" s="937"/>
      <c r="C155" s="937"/>
      <c r="D155" s="937"/>
      <c r="E155" s="938"/>
      <c r="F155" s="423"/>
      <c r="G155" s="833"/>
      <c r="H155" s="928"/>
      <c r="I155" s="425"/>
      <c r="J155" s="305"/>
      <c r="K155" s="305"/>
      <c r="L155" s="305"/>
      <c r="M155" s="305"/>
      <c r="N155" s="305"/>
      <c r="O155" s="305"/>
      <c r="P155" s="305"/>
      <c r="Q155" s="305"/>
      <c r="R155" s="305"/>
      <c r="S155" s="305"/>
      <c r="T155" s="305"/>
      <c r="U155" s="305"/>
      <c r="V155" s="305"/>
      <c r="W155" s="305"/>
      <c r="X155" s="305"/>
    </row>
    <row r="156" spans="1:24" ht="35.25" customHeight="1">
      <c r="A156" s="574"/>
      <c r="B156" s="967" t="s">
        <v>516</v>
      </c>
      <c r="C156" s="967"/>
      <c r="D156" s="967"/>
      <c r="E156" s="968"/>
      <c r="F156" s="423"/>
      <c r="G156" s="833"/>
      <c r="H156" s="928"/>
      <c r="I156" s="425"/>
      <c r="J156" s="305"/>
      <c r="K156" s="305"/>
      <c r="L156" s="305"/>
      <c r="M156" s="305"/>
      <c r="N156" s="305"/>
      <c r="O156" s="305"/>
      <c r="P156" s="305"/>
      <c r="Q156" s="305"/>
      <c r="R156" s="305"/>
      <c r="S156" s="305"/>
      <c r="T156" s="305"/>
      <c r="U156" s="305"/>
      <c r="V156" s="305"/>
      <c r="W156" s="305"/>
      <c r="X156" s="305"/>
    </row>
    <row r="157" spans="1:24" ht="35.25" customHeight="1">
      <c r="A157" s="574"/>
      <c r="B157" s="967" t="s">
        <v>23</v>
      </c>
      <c r="C157" s="967"/>
      <c r="D157" s="967"/>
      <c r="E157" s="968"/>
      <c r="F157" s="423"/>
      <c r="G157" s="833"/>
      <c r="H157" s="928"/>
      <c r="I157" s="425"/>
      <c r="J157" s="305"/>
      <c r="K157" s="305"/>
      <c r="L157" s="305"/>
      <c r="M157" s="305"/>
      <c r="N157" s="305"/>
      <c r="O157" s="305"/>
      <c r="P157" s="305"/>
      <c r="Q157" s="305"/>
      <c r="R157" s="305"/>
      <c r="S157" s="305"/>
      <c r="T157" s="305"/>
      <c r="U157" s="305"/>
      <c r="V157" s="305"/>
      <c r="W157" s="305"/>
      <c r="X157" s="305"/>
    </row>
    <row r="158" spans="1:24" ht="41.25" customHeight="1">
      <c r="A158" s="582"/>
      <c r="B158" s="969" t="s">
        <v>517</v>
      </c>
      <c r="C158" s="969"/>
      <c r="D158" s="969"/>
      <c r="E158" s="970"/>
      <c r="F158" s="423"/>
      <c r="G158" s="833"/>
      <c r="H158" s="928"/>
      <c r="I158" s="425"/>
      <c r="J158" s="305"/>
      <c r="K158" s="305"/>
      <c r="L158" s="305"/>
      <c r="M158" s="305"/>
      <c r="N158" s="305"/>
      <c r="O158" s="305"/>
      <c r="P158" s="305"/>
      <c r="Q158" s="305"/>
      <c r="R158" s="305"/>
      <c r="S158" s="305"/>
      <c r="T158" s="305"/>
      <c r="U158" s="305"/>
      <c r="V158" s="305"/>
      <c r="W158" s="305"/>
      <c r="X158" s="305"/>
    </row>
    <row r="159" spans="1:24" ht="21.75" customHeight="1">
      <c r="A159" s="562" t="s">
        <v>648</v>
      </c>
      <c r="B159" s="964" t="s">
        <v>662</v>
      </c>
      <c r="C159" s="965"/>
      <c r="D159" s="965"/>
      <c r="E159" s="965"/>
      <c r="F159" s="552"/>
      <c r="G159" s="552"/>
      <c r="H159" s="552"/>
      <c r="I159" s="552"/>
      <c r="J159" s="305"/>
      <c r="K159" s="305"/>
      <c r="L159" s="305"/>
      <c r="M159" s="305"/>
      <c r="N159" s="305"/>
      <c r="O159" s="305"/>
      <c r="P159" s="305"/>
      <c r="Q159" s="305"/>
      <c r="R159" s="305"/>
      <c r="S159" s="305"/>
      <c r="T159" s="305"/>
      <c r="U159" s="305"/>
      <c r="V159" s="305"/>
      <c r="W159" s="305"/>
      <c r="X159" s="305"/>
    </row>
    <row r="160" spans="1:24" ht="44.25" customHeight="1">
      <c r="A160" s="551" t="s">
        <v>638</v>
      </c>
      <c r="B160" s="836" t="s">
        <v>668</v>
      </c>
      <c r="C160" s="836"/>
      <c r="D160" s="836"/>
      <c r="E160" s="847"/>
      <c r="F160" s="425"/>
      <c r="G160" s="833"/>
      <c r="H160" s="928"/>
      <c r="I160" s="425"/>
      <c r="J160" s="305"/>
      <c r="K160" s="305"/>
      <c r="L160" s="305"/>
      <c r="M160" s="305"/>
      <c r="N160" s="305"/>
      <c r="O160" s="305"/>
      <c r="P160" s="305"/>
      <c r="Q160" s="305"/>
      <c r="R160" s="305"/>
      <c r="S160" s="305"/>
      <c r="T160" s="305"/>
      <c r="U160" s="305"/>
      <c r="V160" s="305"/>
      <c r="W160" s="305"/>
      <c r="X160" s="305"/>
    </row>
    <row r="161" spans="1:24" ht="41.25" customHeight="1">
      <c r="A161" s="551" t="s">
        <v>639</v>
      </c>
      <c r="B161" s="955" t="s">
        <v>663</v>
      </c>
      <c r="C161" s="955"/>
      <c r="D161" s="955"/>
      <c r="E161" s="956"/>
      <c r="F161" s="425"/>
      <c r="G161" s="833"/>
      <c r="H161" s="928"/>
      <c r="I161" s="425"/>
      <c r="J161" s="305"/>
      <c r="K161" s="305"/>
      <c r="L161" s="305"/>
      <c r="M161" s="305"/>
      <c r="N161" s="305"/>
      <c r="O161" s="305"/>
      <c r="P161" s="305"/>
      <c r="Q161" s="305"/>
      <c r="R161" s="305"/>
      <c r="S161" s="305"/>
      <c r="T161" s="305"/>
      <c r="U161" s="305"/>
      <c r="V161" s="305"/>
      <c r="W161" s="305"/>
      <c r="X161" s="305"/>
    </row>
    <row r="162" spans="1:24" ht="37.5" customHeight="1">
      <c r="A162" s="551" t="s">
        <v>641</v>
      </c>
      <c r="B162" s="836" t="s">
        <v>630</v>
      </c>
      <c r="C162" s="836"/>
      <c r="D162" s="836"/>
      <c r="E162" s="847"/>
      <c r="F162" s="425"/>
      <c r="G162" s="833"/>
      <c r="H162" s="928"/>
      <c r="I162" s="425"/>
      <c r="J162" s="305"/>
      <c r="K162" s="305"/>
      <c r="L162" s="305"/>
      <c r="M162" s="305"/>
      <c r="N162" s="305"/>
      <c r="O162" s="305"/>
      <c r="P162" s="305"/>
      <c r="Q162" s="305"/>
      <c r="R162" s="305"/>
      <c r="S162" s="305"/>
      <c r="T162" s="305"/>
      <c r="U162" s="305"/>
      <c r="V162" s="305"/>
      <c r="W162" s="305"/>
      <c r="X162" s="305"/>
    </row>
    <row r="163" spans="1:24" ht="32.25" customHeight="1">
      <c r="A163" s="551" t="s">
        <v>643</v>
      </c>
      <c r="B163" s="836" t="s">
        <v>518</v>
      </c>
      <c r="C163" s="836"/>
      <c r="D163" s="836"/>
      <c r="E163" s="847"/>
      <c r="F163" s="425"/>
      <c r="G163" s="833"/>
      <c r="H163" s="928"/>
      <c r="I163" s="425"/>
      <c r="J163" s="305"/>
      <c r="K163" s="305"/>
      <c r="L163" s="305"/>
      <c r="M163" s="305"/>
      <c r="N163" s="305"/>
      <c r="O163" s="305"/>
      <c r="P163" s="305"/>
      <c r="Q163" s="305"/>
      <c r="R163" s="305"/>
      <c r="S163" s="305"/>
      <c r="T163" s="305"/>
      <c r="U163" s="305"/>
      <c r="V163" s="305"/>
      <c r="W163" s="305"/>
      <c r="X163" s="305"/>
    </row>
    <row r="164" spans="1:24" ht="37.5" customHeight="1">
      <c r="A164" s="551" t="s">
        <v>644</v>
      </c>
      <c r="B164" s="836" t="s">
        <v>632</v>
      </c>
      <c r="C164" s="836"/>
      <c r="D164" s="836"/>
      <c r="E164" s="847"/>
      <c r="F164" s="425"/>
      <c r="G164" s="833"/>
      <c r="H164" s="928"/>
      <c r="I164" s="425"/>
      <c r="J164" s="305"/>
      <c r="K164" s="305"/>
      <c r="L164" s="305"/>
      <c r="M164" s="305"/>
      <c r="N164" s="305"/>
      <c r="O164" s="305"/>
      <c r="P164" s="305"/>
      <c r="Q164" s="305"/>
      <c r="R164" s="305"/>
      <c r="S164" s="305"/>
      <c r="T164" s="305"/>
      <c r="U164" s="305"/>
      <c r="V164" s="305"/>
      <c r="W164" s="305"/>
      <c r="X164" s="305"/>
    </row>
    <row r="165" spans="1:24" ht="44.25" customHeight="1">
      <c r="A165" s="551" t="s">
        <v>634</v>
      </c>
      <c r="B165" s="836" t="s">
        <v>633</v>
      </c>
      <c r="C165" s="836"/>
      <c r="D165" s="836"/>
      <c r="E165" s="847"/>
      <c r="F165" s="425"/>
      <c r="G165" s="833"/>
      <c r="H165" s="928"/>
      <c r="I165" s="425"/>
      <c r="J165" s="305"/>
      <c r="K165" s="305"/>
      <c r="L165" s="305"/>
      <c r="M165" s="305"/>
      <c r="N165" s="305"/>
      <c r="O165" s="305"/>
      <c r="P165" s="305"/>
      <c r="Q165" s="305"/>
      <c r="R165" s="305"/>
      <c r="S165" s="305"/>
      <c r="T165" s="305"/>
      <c r="U165" s="305"/>
      <c r="V165" s="305"/>
      <c r="W165" s="305"/>
      <c r="X165" s="305"/>
    </row>
    <row r="166" spans="1:24" ht="39.75" customHeight="1">
      <c r="A166" s="551" t="s">
        <v>635</v>
      </c>
      <c r="B166" s="836" t="s">
        <v>669</v>
      </c>
      <c r="C166" s="836"/>
      <c r="D166" s="836"/>
      <c r="E166" s="847"/>
      <c r="F166" s="425"/>
      <c r="G166" s="833"/>
      <c r="H166" s="928"/>
      <c r="I166" s="548"/>
      <c r="J166" s="305"/>
      <c r="K166" s="305"/>
      <c r="L166" s="305"/>
      <c r="M166" s="305"/>
      <c r="N166" s="305"/>
      <c r="O166" s="305"/>
      <c r="P166" s="305"/>
      <c r="Q166" s="305"/>
      <c r="R166" s="305"/>
      <c r="S166" s="305"/>
      <c r="T166" s="305"/>
      <c r="U166" s="305"/>
      <c r="V166" s="305"/>
      <c r="W166" s="305"/>
      <c r="X166" s="305"/>
    </row>
    <row r="167" spans="1:24" ht="49.5" customHeight="1">
      <c r="A167" s="942" t="s">
        <v>671</v>
      </c>
      <c r="B167" s="842" t="s">
        <v>519</v>
      </c>
      <c r="C167" s="843"/>
      <c r="D167" s="843"/>
      <c r="E167" s="971"/>
      <c r="F167" s="575"/>
      <c r="G167" s="496"/>
      <c r="H167" s="426"/>
      <c r="I167" s="427"/>
      <c r="J167" s="305"/>
      <c r="K167" s="305"/>
      <c r="L167" s="305"/>
      <c r="M167" s="305"/>
      <c r="N167" s="305"/>
      <c r="O167" s="305"/>
      <c r="P167" s="305"/>
      <c r="Q167" s="305"/>
      <c r="R167" s="305"/>
      <c r="S167" s="305"/>
      <c r="T167" s="305"/>
      <c r="U167" s="305"/>
      <c r="V167" s="305"/>
      <c r="W167" s="305"/>
      <c r="X167" s="305"/>
    </row>
    <row r="168" spans="1:24" ht="20.25" customHeight="1">
      <c r="A168" s="944"/>
      <c r="B168" s="844" t="s">
        <v>520</v>
      </c>
      <c r="C168" s="845"/>
      <c r="D168" s="845"/>
      <c r="E168" s="846"/>
      <c r="F168" s="556" t="s">
        <v>586</v>
      </c>
      <c r="G168" s="527" t="s">
        <v>586</v>
      </c>
      <c r="H168" s="428"/>
      <c r="I168" s="556" t="s">
        <v>586</v>
      </c>
      <c r="J168" s="305"/>
      <c r="K168" s="305"/>
      <c r="L168" s="305"/>
      <c r="M168" s="305"/>
      <c r="N168" s="305"/>
      <c r="O168" s="305"/>
      <c r="P168" s="305"/>
      <c r="Q168" s="305"/>
      <c r="R168" s="305"/>
      <c r="S168" s="305"/>
      <c r="T168" s="305"/>
      <c r="U168" s="305"/>
      <c r="V168" s="305"/>
      <c r="W168" s="305"/>
      <c r="X168" s="305"/>
    </row>
    <row r="169" spans="1:24" ht="19.5" customHeight="1">
      <c r="A169" s="551"/>
      <c r="B169" s="976" t="s">
        <v>623</v>
      </c>
      <c r="C169" s="976"/>
      <c r="D169" s="976"/>
      <c r="E169" s="976"/>
      <c r="F169" s="976"/>
      <c r="G169" s="976"/>
      <c r="H169" s="976"/>
      <c r="I169" s="977"/>
      <c r="J169" s="305"/>
      <c r="K169" s="305"/>
      <c r="L169" s="305"/>
      <c r="M169" s="305"/>
      <c r="N169" s="305"/>
      <c r="O169" s="305"/>
      <c r="P169" s="305"/>
      <c r="Q169" s="305"/>
      <c r="R169" s="305"/>
      <c r="S169" s="305"/>
      <c r="T169" s="305"/>
      <c r="U169" s="305"/>
      <c r="V169" s="305"/>
      <c r="W169" s="305"/>
      <c r="X169" s="305"/>
    </row>
    <row r="170" spans="1:24" ht="24.75" customHeight="1">
      <c r="A170" s="566" t="s">
        <v>636</v>
      </c>
      <c r="B170" s="964" t="s">
        <v>637</v>
      </c>
      <c r="C170" s="965"/>
      <c r="D170" s="965"/>
      <c r="E170" s="965"/>
      <c r="F170" s="552"/>
      <c r="G170" s="553"/>
      <c r="H170" s="553"/>
      <c r="I170" s="554"/>
      <c r="J170" s="305"/>
      <c r="K170" s="305"/>
      <c r="L170" s="305"/>
      <c r="M170" s="305"/>
      <c r="N170" s="305"/>
      <c r="O170" s="305"/>
      <c r="P170" s="305"/>
      <c r="Q170" s="305"/>
      <c r="R170" s="305"/>
      <c r="S170" s="305"/>
      <c r="T170" s="305"/>
      <c r="U170" s="305"/>
      <c r="V170" s="305"/>
      <c r="W170" s="305"/>
      <c r="X170" s="305"/>
    </row>
    <row r="171" spans="1:24" ht="40.5" customHeight="1">
      <c r="A171" s="551" t="s">
        <v>638</v>
      </c>
      <c r="B171" s="836" t="s">
        <v>670</v>
      </c>
      <c r="C171" s="836"/>
      <c r="D171" s="836"/>
      <c r="E171" s="847"/>
      <c r="F171" s="548"/>
      <c r="G171" s="833"/>
      <c r="H171" s="928"/>
      <c r="I171" s="548"/>
      <c r="J171" s="305"/>
      <c r="K171" s="305"/>
      <c r="L171" s="305"/>
      <c r="M171" s="305"/>
      <c r="N171" s="305"/>
      <c r="O171" s="305"/>
      <c r="P171" s="305"/>
      <c r="Q171" s="305"/>
      <c r="R171" s="305"/>
      <c r="S171" s="305"/>
      <c r="T171" s="305"/>
      <c r="U171" s="305"/>
      <c r="V171" s="305"/>
      <c r="W171" s="305"/>
      <c r="X171" s="305"/>
    </row>
    <row r="172" spans="1:24" ht="30" customHeight="1">
      <c r="A172" s="551" t="s">
        <v>639</v>
      </c>
      <c r="B172" s="836" t="s">
        <v>640</v>
      </c>
      <c r="C172" s="836"/>
      <c r="D172" s="836"/>
      <c r="E172" s="847"/>
      <c r="F172" s="426"/>
      <c r="G172" s="410"/>
      <c r="H172" s="540"/>
      <c r="I172" s="555"/>
      <c r="J172" s="305"/>
      <c r="K172" s="305"/>
      <c r="L172" s="305"/>
      <c r="M172" s="305"/>
      <c r="N172" s="305"/>
      <c r="O172" s="305"/>
      <c r="P172" s="305"/>
      <c r="Q172" s="305"/>
      <c r="R172" s="305"/>
      <c r="S172" s="305"/>
      <c r="T172" s="305"/>
      <c r="U172" s="305"/>
      <c r="V172" s="305"/>
      <c r="W172" s="305"/>
      <c r="X172" s="305"/>
    </row>
    <row r="173" spans="1:24" ht="35.25" customHeight="1">
      <c r="A173" s="551" t="s">
        <v>641</v>
      </c>
      <c r="B173" s="955" t="s">
        <v>664</v>
      </c>
      <c r="C173" s="955"/>
      <c r="D173" s="955"/>
      <c r="E173" s="956"/>
      <c r="F173" s="425"/>
      <c r="G173" s="833"/>
      <c r="H173" s="928"/>
      <c r="I173" s="425"/>
      <c r="J173" s="305"/>
      <c r="K173" s="305"/>
      <c r="L173" s="305"/>
      <c r="M173" s="305"/>
      <c r="N173" s="305"/>
      <c r="O173" s="305"/>
      <c r="P173" s="305"/>
      <c r="Q173" s="305"/>
      <c r="R173" s="305"/>
      <c r="S173" s="305"/>
      <c r="T173" s="305"/>
      <c r="U173" s="305"/>
      <c r="V173" s="305"/>
      <c r="W173" s="305"/>
      <c r="X173" s="305"/>
    </row>
    <row r="174" spans="1:24" ht="31.5" customHeight="1">
      <c r="A174" s="551" t="s">
        <v>643</v>
      </c>
      <c r="B174" s="836" t="s">
        <v>518</v>
      </c>
      <c r="C174" s="836"/>
      <c r="D174" s="836"/>
      <c r="E174" s="847"/>
      <c r="F174" s="425"/>
      <c r="G174" s="833"/>
      <c r="H174" s="928"/>
      <c r="I174" s="425"/>
      <c r="J174" s="305"/>
      <c r="K174" s="305"/>
      <c r="L174" s="305"/>
      <c r="M174" s="305"/>
      <c r="N174" s="305"/>
      <c r="O174" s="305"/>
      <c r="P174" s="305"/>
      <c r="Q174" s="305"/>
      <c r="R174" s="305"/>
      <c r="S174" s="305"/>
      <c r="T174" s="305"/>
      <c r="U174" s="305"/>
      <c r="V174" s="305"/>
      <c r="W174" s="305"/>
      <c r="X174" s="305"/>
    </row>
    <row r="175" spans="1:24" ht="33" customHeight="1">
      <c r="A175" s="551" t="s">
        <v>644</v>
      </c>
      <c r="B175" s="836" t="s">
        <v>645</v>
      </c>
      <c r="C175" s="836"/>
      <c r="D175" s="836"/>
      <c r="E175" s="847"/>
      <c r="F175" s="425"/>
      <c r="G175" s="833"/>
      <c r="H175" s="928"/>
      <c r="I175" s="425"/>
      <c r="J175" s="305"/>
      <c r="K175" s="305"/>
      <c r="L175" s="305"/>
      <c r="M175" s="305"/>
      <c r="N175" s="305"/>
      <c r="O175" s="305"/>
      <c r="P175" s="305"/>
      <c r="Q175" s="305"/>
      <c r="R175" s="305"/>
      <c r="S175" s="305"/>
      <c r="T175" s="305"/>
      <c r="U175" s="305"/>
      <c r="V175" s="305"/>
      <c r="W175" s="305"/>
      <c r="X175" s="305"/>
    </row>
    <row r="176" spans="1:24" ht="44.25" customHeight="1">
      <c r="A176" s="551" t="s">
        <v>634</v>
      </c>
      <c r="B176" s="836" t="s">
        <v>646</v>
      </c>
      <c r="C176" s="836"/>
      <c r="D176" s="836"/>
      <c r="E176" s="847"/>
      <c r="F176" s="425"/>
      <c r="G176" s="833"/>
      <c r="H176" s="928"/>
      <c r="I176" s="425"/>
      <c r="J176" s="305"/>
      <c r="K176" s="305"/>
      <c r="L176" s="305"/>
      <c r="M176" s="305"/>
      <c r="N176" s="305"/>
      <c r="O176" s="305"/>
      <c r="P176" s="305"/>
      <c r="Q176" s="305"/>
      <c r="R176" s="305"/>
      <c r="S176" s="305"/>
      <c r="T176" s="305"/>
      <c r="U176" s="305"/>
      <c r="V176" s="305"/>
      <c r="W176" s="305"/>
      <c r="X176" s="305"/>
    </row>
    <row r="177" spans="1:24" ht="37.5" customHeight="1">
      <c r="A177" s="551" t="s">
        <v>635</v>
      </c>
      <c r="B177" s="836" t="s">
        <v>647</v>
      </c>
      <c r="C177" s="836"/>
      <c r="D177" s="836"/>
      <c r="E177" s="847"/>
      <c r="F177" s="425"/>
      <c r="G177" s="833"/>
      <c r="H177" s="928"/>
      <c r="I177" s="425"/>
      <c r="J177" s="305"/>
      <c r="K177" s="305"/>
      <c r="L177" s="305"/>
      <c r="M177" s="305"/>
      <c r="N177" s="305"/>
      <c r="O177" s="305"/>
      <c r="P177" s="305"/>
      <c r="Q177" s="305"/>
      <c r="R177" s="305"/>
      <c r="S177" s="305"/>
      <c r="T177" s="305"/>
      <c r="U177" s="305"/>
      <c r="V177" s="305"/>
      <c r="W177" s="305"/>
      <c r="X177" s="305"/>
    </row>
    <row r="178" spans="1:24" ht="33" customHeight="1">
      <c r="A178" s="942" t="s">
        <v>671</v>
      </c>
      <c r="B178" s="842" t="s">
        <v>519</v>
      </c>
      <c r="C178" s="843"/>
      <c r="D178" s="843"/>
      <c r="E178" s="971"/>
      <c r="F178" s="427"/>
      <c r="G178" s="496"/>
      <c r="H178" s="426"/>
      <c r="I178" s="427"/>
    </row>
    <row r="179" spans="1:24" ht="39" customHeight="1">
      <c r="A179" s="944"/>
      <c r="B179" s="844" t="s">
        <v>520</v>
      </c>
      <c r="C179" s="845"/>
      <c r="D179" s="845"/>
      <c r="E179" s="846"/>
      <c r="F179" s="564" t="s">
        <v>649</v>
      </c>
      <c r="G179" s="564" t="s">
        <v>649</v>
      </c>
      <c r="H179" s="498"/>
      <c r="I179" s="564" t="s">
        <v>649</v>
      </c>
    </row>
    <row r="180" spans="1:24" ht="16.5" customHeight="1">
      <c r="A180" s="82"/>
      <c r="B180" s="493"/>
      <c r="C180" s="493"/>
      <c r="D180" s="493"/>
      <c r="E180" s="493"/>
      <c r="F180" s="493"/>
      <c r="G180" s="493"/>
      <c r="H180" s="493"/>
      <c r="I180" s="493"/>
    </row>
    <row r="181" spans="1:24" ht="53.25" customHeight="1">
      <c r="A181" s="551">
        <v>5</v>
      </c>
      <c r="B181" s="849" t="s">
        <v>665</v>
      </c>
      <c r="C181" s="849"/>
      <c r="D181" s="849"/>
      <c r="E181" s="849"/>
      <c r="F181" s="849"/>
      <c r="G181" s="849"/>
      <c r="H181" s="849"/>
      <c r="I181" s="542"/>
    </row>
    <row r="182" spans="1:24" ht="9" customHeight="1">
      <c r="A182" s="415"/>
      <c r="B182" s="972"/>
      <c r="C182" s="972"/>
      <c r="D182" s="972"/>
      <c r="E182" s="972"/>
      <c r="F182" s="972"/>
      <c r="G182" s="972"/>
      <c r="H182" s="972"/>
      <c r="I182" s="972"/>
    </row>
    <row r="183" spans="1:24" ht="61.5" customHeight="1">
      <c r="A183" s="551">
        <v>6</v>
      </c>
      <c r="B183" s="849" t="s">
        <v>666</v>
      </c>
      <c r="C183" s="849"/>
      <c r="D183" s="849"/>
      <c r="E183" s="849"/>
      <c r="F183" s="849"/>
      <c r="G183" s="849"/>
      <c r="H183" s="849"/>
      <c r="I183" s="542"/>
    </row>
    <row r="184" spans="1:24" ht="15.75" customHeight="1">
      <c r="A184" s="973"/>
      <c r="B184" s="974"/>
      <c r="C184" s="974"/>
      <c r="D184" s="974"/>
      <c r="E184" s="974"/>
      <c r="F184" s="974"/>
      <c r="G184" s="974"/>
      <c r="H184" s="974"/>
      <c r="I184" s="975"/>
    </row>
    <row r="185" spans="1:24" ht="72" customHeight="1">
      <c r="A185" s="551">
        <v>7</v>
      </c>
      <c r="B185" s="849" t="s">
        <v>667</v>
      </c>
      <c r="C185" s="849"/>
      <c r="D185" s="849"/>
      <c r="E185" s="849"/>
      <c r="F185" s="849"/>
      <c r="G185" s="849"/>
      <c r="H185" s="849"/>
      <c r="I185" s="542"/>
    </row>
    <row r="186" spans="1:24" ht="45.75" customHeight="1">
      <c r="A186" s="557">
        <v>8</v>
      </c>
      <c r="B186" s="845" t="s">
        <v>521</v>
      </c>
      <c r="C186" s="845"/>
      <c r="D186" s="845"/>
      <c r="E186" s="846"/>
      <c r="F186" s="500"/>
      <c r="G186" s="586"/>
      <c r="H186" s="587"/>
      <c r="I186" s="500"/>
    </row>
    <row r="187" spans="1:24" ht="12.75" customHeight="1">
      <c r="A187" s="433"/>
      <c r="B187" s="320"/>
      <c r="C187" s="320"/>
      <c r="D187" s="320"/>
      <c r="E187" s="320"/>
      <c r="F187" s="320"/>
      <c r="G187" s="320"/>
      <c r="H187" s="320"/>
      <c r="I187" s="322"/>
      <c r="M187" s="578"/>
    </row>
    <row r="188" spans="1:24" ht="24" customHeight="1">
      <c r="A188" s="583">
        <v>3</v>
      </c>
      <c r="B188" s="978" t="s">
        <v>672</v>
      </c>
      <c r="C188" s="978"/>
      <c r="D188" s="978"/>
      <c r="E188" s="978"/>
      <c r="F188" s="978"/>
      <c r="G188" s="978"/>
      <c r="H188" s="978"/>
      <c r="I188" s="978"/>
      <c r="M188" s="589"/>
    </row>
    <row r="189" spans="1:24" ht="24" customHeight="1">
      <c r="A189" s="415" t="s">
        <v>377</v>
      </c>
      <c r="B189" s="979" t="s">
        <v>673</v>
      </c>
      <c r="C189" s="979"/>
      <c r="D189" s="979"/>
      <c r="E189" s="979"/>
      <c r="F189" s="979"/>
      <c r="G189" s="979"/>
      <c r="H189" s="979"/>
      <c r="I189" s="979"/>
      <c r="M189" s="588"/>
    </row>
    <row r="190" spans="1:24" ht="73.5" customHeight="1">
      <c r="A190" s="415" t="s">
        <v>674</v>
      </c>
      <c r="B190" s="980" t="s">
        <v>677</v>
      </c>
      <c r="C190" s="980"/>
      <c r="D190" s="980"/>
      <c r="E190" s="980"/>
      <c r="F190" s="980"/>
      <c r="G190" s="980"/>
      <c r="H190" s="980"/>
      <c r="I190" s="980"/>
      <c r="M190" s="319"/>
    </row>
    <row r="191" spans="1:24" ht="30.75" customHeight="1">
      <c r="A191" s="415" t="s">
        <v>675</v>
      </c>
      <c r="B191" s="981" t="s">
        <v>678</v>
      </c>
      <c r="C191" s="981"/>
      <c r="D191" s="981"/>
      <c r="E191" s="981"/>
      <c r="F191" s="981"/>
      <c r="G191" s="981"/>
      <c r="H191" s="981"/>
      <c r="I191" s="981"/>
      <c r="M191" s="319"/>
    </row>
    <row r="192" spans="1:24" ht="230.25" customHeight="1">
      <c r="A192" s="415"/>
      <c r="B192" s="982" t="s">
        <v>683</v>
      </c>
      <c r="C192" s="982"/>
      <c r="D192" s="982"/>
      <c r="E192" s="982"/>
      <c r="F192" s="982"/>
      <c r="G192" s="982"/>
      <c r="H192" s="982"/>
      <c r="I192" s="982"/>
      <c r="M192" s="319"/>
    </row>
    <row r="193" spans="1:13" ht="10.5" customHeight="1">
      <c r="A193" s="415"/>
      <c r="B193" s="584"/>
      <c r="C193" s="584"/>
      <c r="D193" s="584"/>
      <c r="E193" s="584"/>
      <c r="F193" s="584"/>
      <c r="G193" s="584"/>
      <c r="H193" s="584"/>
      <c r="I193" s="584"/>
      <c r="M193" s="319"/>
    </row>
    <row r="194" spans="1:13" ht="66.75" customHeight="1">
      <c r="A194" s="415"/>
      <c r="B194" s="983" t="s">
        <v>684</v>
      </c>
      <c r="C194" s="984"/>
      <c r="D194" s="984"/>
      <c r="E194" s="984"/>
      <c r="F194" s="984"/>
      <c r="G194" s="984"/>
      <c r="H194" s="984"/>
      <c r="I194" s="984"/>
      <c r="M194" s="319"/>
    </row>
    <row r="195" spans="1:13" ht="12" customHeight="1">
      <c r="A195" s="415"/>
      <c r="B195" s="985"/>
      <c r="C195" s="985"/>
      <c r="D195" s="985"/>
      <c r="E195" s="985"/>
      <c r="F195" s="985"/>
      <c r="G195" s="985"/>
      <c r="H195" s="985"/>
      <c r="I195" s="985"/>
      <c r="M195" s="319"/>
    </row>
    <row r="196" spans="1:13" ht="44.25" customHeight="1">
      <c r="A196" s="551"/>
      <c r="B196" s="986" t="s">
        <v>676</v>
      </c>
      <c r="C196" s="987"/>
      <c r="D196" s="987"/>
      <c r="E196" s="987"/>
      <c r="F196" s="987"/>
      <c r="G196" s="987"/>
      <c r="H196" s="987"/>
      <c r="I196" s="988"/>
      <c r="M196" s="319"/>
    </row>
    <row r="197" spans="1:13" ht="23.25" customHeight="1">
      <c r="A197" s="551"/>
      <c r="B197" s="544"/>
      <c r="C197" s="545"/>
      <c r="D197" s="545"/>
      <c r="E197" s="545"/>
      <c r="F197" s="545"/>
      <c r="G197" s="545"/>
      <c r="H197" s="545"/>
      <c r="I197" s="545"/>
      <c r="M197" s="319"/>
    </row>
    <row r="198" spans="1:13" ht="20.25" customHeight="1">
      <c r="A198" s="577">
        <v>4</v>
      </c>
      <c r="B198" s="854" t="s">
        <v>523</v>
      </c>
      <c r="C198" s="855"/>
      <c r="D198" s="855"/>
      <c r="E198" s="855"/>
      <c r="F198" s="855"/>
      <c r="G198" s="855"/>
      <c r="H198" s="855"/>
      <c r="I198" s="579"/>
      <c r="M198" s="319" t="str">
        <f>M21</f>
        <v>2 or more</v>
      </c>
    </row>
    <row r="199" spans="1:13" ht="29.25" customHeight="1">
      <c r="A199" s="576">
        <v>4.0999999999999996</v>
      </c>
      <c r="B199" s="856" t="s">
        <v>492</v>
      </c>
      <c r="C199" s="857"/>
      <c r="D199" s="857"/>
      <c r="E199" s="858"/>
      <c r="F199" s="859"/>
      <c r="G199" s="859"/>
      <c r="H199" s="860"/>
      <c r="I199" s="322"/>
    </row>
    <row r="200" spans="1:13" ht="25.5" customHeight="1">
      <c r="A200" s="576" t="s">
        <v>524</v>
      </c>
      <c r="B200" s="850" t="s">
        <v>525</v>
      </c>
      <c r="C200" s="851"/>
      <c r="D200" s="851"/>
      <c r="E200" s="851"/>
      <c r="F200" s="851"/>
      <c r="G200" s="851"/>
      <c r="H200" s="851"/>
      <c r="I200" s="322"/>
    </row>
    <row r="201" spans="1:13" ht="39.75" customHeight="1">
      <c r="A201" s="436"/>
      <c r="B201" s="437"/>
      <c r="C201" s="437"/>
      <c r="D201" s="401" t="s">
        <v>579</v>
      </c>
      <c r="E201" s="539"/>
      <c r="F201" s="799" t="s">
        <v>528</v>
      </c>
      <c r="G201" s="874"/>
      <c r="H201" s="800"/>
      <c r="I201" s="322"/>
    </row>
    <row r="202" spans="1:13" ht="17.25" customHeight="1">
      <c r="A202" s="438" t="s">
        <v>530</v>
      </c>
      <c r="B202" s="811" t="s">
        <v>531</v>
      </c>
      <c r="C202" s="811"/>
      <c r="D202" s="439"/>
      <c r="E202" s="491"/>
      <c r="F202" s="817"/>
      <c r="G202" s="818"/>
      <c r="H202" s="819"/>
      <c r="I202" s="322"/>
    </row>
    <row r="203" spans="1:13" ht="37.5" customHeight="1">
      <c r="A203" s="438"/>
      <c r="B203" s="861" t="s">
        <v>591</v>
      </c>
      <c r="C203" s="862"/>
      <c r="D203" s="806"/>
      <c r="E203" s="440"/>
      <c r="F203" s="812"/>
      <c r="G203" s="813"/>
      <c r="H203" s="814"/>
      <c r="I203" s="322"/>
    </row>
    <row r="204" spans="1:13" ht="15.75" hidden="1" customHeight="1">
      <c r="A204" s="438">
        <v>1</v>
      </c>
      <c r="B204" s="863" t="s">
        <v>532</v>
      </c>
      <c r="C204" s="864"/>
      <c r="D204" s="444"/>
      <c r="E204" s="490"/>
      <c r="F204" s="812"/>
      <c r="G204" s="813"/>
      <c r="H204" s="814"/>
      <c r="I204" s="322"/>
    </row>
    <row r="205" spans="1:13" ht="25.5" customHeight="1">
      <c r="A205" s="438">
        <v>1</v>
      </c>
      <c r="B205" s="812"/>
      <c r="C205" s="814"/>
      <c r="D205" s="444"/>
      <c r="E205" s="435"/>
      <c r="F205" s="812"/>
      <c r="G205" s="813"/>
      <c r="H205" s="814"/>
    </row>
    <row r="206" spans="1:13" ht="29.25" customHeight="1">
      <c r="A206" s="438">
        <v>2</v>
      </c>
      <c r="B206" s="812"/>
      <c r="C206" s="814"/>
      <c r="D206" s="444"/>
      <c r="E206" s="435"/>
      <c r="F206" s="812"/>
      <c r="G206" s="813"/>
      <c r="H206" s="814"/>
      <c r="I206" s="322"/>
    </row>
    <row r="207" spans="1:13" ht="28.5" customHeight="1">
      <c r="A207" s="438">
        <v>3</v>
      </c>
      <c r="B207" s="812"/>
      <c r="C207" s="814"/>
      <c r="D207" s="444"/>
      <c r="E207" s="435"/>
      <c r="F207" s="812"/>
      <c r="G207" s="813"/>
      <c r="H207" s="814"/>
      <c r="I207" s="322"/>
    </row>
    <row r="208" spans="1:13" ht="32.25" customHeight="1">
      <c r="A208" s="438">
        <v>4</v>
      </c>
      <c r="B208" s="812"/>
      <c r="C208" s="814"/>
      <c r="D208" s="444"/>
      <c r="E208" s="435"/>
      <c r="F208" s="812"/>
      <c r="G208" s="813"/>
      <c r="H208" s="814"/>
      <c r="I208" s="322"/>
    </row>
    <row r="209" spans="1:9" ht="35.25" customHeight="1">
      <c r="A209" s="438">
        <v>5</v>
      </c>
      <c r="B209" s="812"/>
      <c r="C209" s="814"/>
      <c r="D209" s="444"/>
      <c r="E209" s="435"/>
      <c r="F209" s="812"/>
      <c r="G209" s="813"/>
      <c r="H209" s="814"/>
      <c r="I209" s="322"/>
    </row>
    <row r="210" spans="1:9" ht="29.25" customHeight="1">
      <c r="A210" s="403"/>
      <c r="B210" s="434"/>
      <c r="C210" s="435"/>
      <c r="D210" s="435"/>
      <c r="E210" s="435"/>
      <c r="F210" s="435"/>
      <c r="G210" s="435"/>
      <c r="H210" s="435"/>
      <c r="I210" s="322"/>
    </row>
    <row r="211" spans="1:9" ht="20.25" customHeight="1">
      <c r="A211" s="436" t="s">
        <v>482</v>
      </c>
      <c r="B211" s="850" t="s">
        <v>539</v>
      </c>
      <c r="C211" s="851"/>
      <c r="D211" s="851"/>
      <c r="E211" s="851"/>
      <c r="F211" s="851"/>
      <c r="G211" s="851"/>
      <c r="H211" s="851"/>
      <c r="I211" s="322"/>
    </row>
    <row r="212" spans="1:9" ht="47.25" customHeight="1">
      <c r="A212" s="436"/>
      <c r="B212" s="452"/>
      <c r="C212" s="437"/>
      <c r="D212" s="401" t="s">
        <v>580</v>
      </c>
      <c r="E212" s="539"/>
      <c r="F212" s="799" t="s">
        <v>528</v>
      </c>
      <c r="G212" s="874"/>
      <c r="H212" s="800"/>
      <c r="I212" s="322"/>
    </row>
    <row r="213" spans="1:9" ht="17.25" customHeight="1">
      <c r="A213" s="438" t="s">
        <v>530</v>
      </c>
      <c r="B213" s="865" t="s">
        <v>531</v>
      </c>
      <c r="C213" s="866"/>
      <c r="D213" s="453"/>
      <c r="E213" s="491"/>
      <c r="F213" s="817"/>
      <c r="G213" s="818"/>
      <c r="H213" s="819"/>
      <c r="I213" s="322"/>
    </row>
    <row r="214" spans="1:9" ht="34.5" customHeight="1">
      <c r="A214" s="438"/>
      <c r="B214" s="861" t="s">
        <v>591</v>
      </c>
      <c r="C214" s="862"/>
      <c r="D214" s="806"/>
      <c r="E214" s="440"/>
      <c r="F214" s="817"/>
      <c r="G214" s="818"/>
      <c r="H214" s="819"/>
      <c r="I214" s="322"/>
    </row>
    <row r="215" spans="1:9" ht="30" customHeight="1">
      <c r="A215" s="438">
        <v>1</v>
      </c>
      <c r="B215" s="812"/>
      <c r="C215" s="814"/>
      <c r="D215" s="444"/>
      <c r="E215" s="435"/>
      <c r="F215" s="812"/>
      <c r="G215" s="813"/>
      <c r="H215" s="814"/>
      <c r="I215" s="322"/>
    </row>
    <row r="216" spans="1:9" ht="28.5" customHeight="1">
      <c r="A216" s="438">
        <v>2</v>
      </c>
      <c r="B216" s="812"/>
      <c r="C216" s="814"/>
      <c r="D216" s="444"/>
      <c r="E216" s="435"/>
      <c r="F216" s="812"/>
      <c r="G216" s="813"/>
      <c r="H216" s="814"/>
    </row>
    <row r="217" spans="1:9" ht="27.75" customHeight="1">
      <c r="A217" s="438">
        <v>3</v>
      </c>
      <c r="B217" s="812"/>
      <c r="C217" s="814"/>
      <c r="D217" s="444"/>
      <c r="E217" s="435"/>
      <c r="F217" s="812"/>
      <c r="G217" s="813"/>
      <c r="H217" s="814"/>
      <c r="I217" s="322"/>
    </row>
    <row r="218" spans="1:9" ht="30" customHeight="1">
      <c r="A218" s="438">
        <v>4</v>
      </c>
      <c r="B218" s="812"/>
      <c r="C218" s="814"/>
      <c r="D218" s="444"/>
      <c r="E218" s="435"/>
      <c r="F218" s="812"/>
      <c r="G218" s="813"/>
      <c r="H218" s="814"/>
      <c r="I218" s="322"/>
    </row>
    <row r="219" spans="1:9" ht="30.75" customHeight="1">
      <c r="A219" s="438">
        <v>5</v>
      </c>
      <c r="B219" s="812"/>
      <c r="C219" s="814"/>
      <c r="D219" s="444"/>
      <c r="E219" s="435"/>
      <c r="F219" s="812"/>
      <c r="G219" s="813"/>
      <c r="H219" s="814"/>
      <c r="I219" s="322"/>
    </row>
    <row r="220" spans="1:9" ht="51" customHeight="1">
      <c r="A220" s="438"/>
      <c r="B220" s="990" t="s">
        <v>541</v>
      </c>
      <c r="C220" s="911"/>
      <c r="D220" s="444"/>
      <c r="E220" s="504"/>
      <c r="F220" s="435"/>
      <c r="G220" s="435"/>
      <c r="H220" s="492"/>
      <c r="I220" s="322"/>
    </row>
    <row r="221" spans="1:9" ht="16.5" customHeight="1">
      <c r="A221" s="433"/>
      <c r="B221" s="320"/>
      <c r="C221" s="320"/>
      <c r="D221" s="430"/>
      <c r="E221" s="430"/>
      <c r="F221" s="430"/>
      <c r="G221" s="430"/>
      <c r="H221" s="430"/>
      <c r="I221" s="322"/>
    </row>
    <row r="222" spans="1:9" ht="16.5" customHeight="1">
      <c r="A222" s="436" t="s">
        <v>542</v>
      </c>
      <c r="B222" s="867" t="s">
        <v>543</v>
      </c>
      <c r="C222" s="897"/>
      <c r="D222" s="454"/>
      <c r="E222" s="898"/>
      <c r="F222" s="899"/>
      <c r="G222" s="900"/>
      <c r="H222" s="901"/>
      <c r="I222" s="322"/>
    </row>
    <row r="223" spans="1:9" ht="34.5" customHeight="1">
      <c r="A223" s="436"/>
      <c r="B223" s="851"/>
      <c r="C223" s="867"/>
      <c r="D223" s="455" t="s">
        <v>581</v>
      </c>
      <c r="E223" s="902" t="s">
        <v>528</v>
      </c>
      <c r="F223" s="989"/>
      <c r="G223" s="989"/>
      <c r="H223" s="903"/>
      <c r="I223" s="322"/>
    </row>
    <row r="224" spans="1:9" ht="56.25" customHeight="1">
      <c r="A224" s="438"/>
      <c r="B224" s="868" t="s">
        <v>545</v>
      </c>
      <c r="C224" s="869"/>
      <c r="D224" s="444"/>
      <c r="E224" s="812"/>
      <c r="F224" s="813"/>
      <c r="G224" s="813"/>
      <c r="H224" s="814"/>
    </row>
    <row r="225" spans="1:9" ht="15.75" customHeight="1">
      <c r="A225" s="438"/>
      <c r="B225" s="808" t="s">
        <v>546</v>
      </c>
      <c r="C225" s="866"/>
      <c r="D225" s="453"/>
      <c r="E225" s="861"/>
      <c r="F225" s="870"/>
      <c r="G225" s="871"/>
      <c r="H225" s="872"/>
      <c r="I225" s="322"/>
    </row>
    <row r="226" spans="1:9" ht="79.5" customHeight="1">
      <c r="A226" s="505"/>
      <c r="B226" s="868" t="s">
        <v>547</v>
      </c>
      <c r="C226" s="869"/>
      <c r="D226" s="444"/>
      <c r="E226" s="812"/>
      <c r="F226" s="813"/>
      <c r="G226" s="813"/>
      <c r="H226" s="814"/>
      <c r="I226" s="322"/>
    </row>
    <row r="227" spans="1:9" ht="14.25" customHeight="1">
      <c r="A227" s="507"/>
      <c r="B227" s="389"/>
      <c r="C227" s="389"/>
      <c r="D227" s="389"/>
      <c r="G227" s="389"/>
    </row>
    <row r="228" spans="1:9" ht="23.25" customHeight="1">
      <c r="A228" s="577">
        <v>5</v>
      </c>
      <c r="B228" s="854" t="s">
        <v>679</v>
      </c>
      <c r="C228" s="855"/>
      <c r="D228" s="855"/>
      <c r="E228" s="855"/>
      <c r="F228" s="855"/>
      <c r="G228" s="855"/>
      <c r="H228" s="855"/>
      <c r="I228" s="580"/>
    </row>
    <row r="229" spans="1:9" ht="32.25" customHeight="1">
      <c r="A229" s="576">
        <v>5.0999999999999996</v>
      </c>
      <c r="B229" s="856" t="s">
        <v>492</v>
      </c>
      <c r="C229" s="857"/>
      <c r="D229" s="857"/>
      <c r="E229" s="858"/>
      <c r="F229" s="859"/>
      <c r="G229" s="859"/>
      <c r="H229" s="860"/>
    </row>
    <row r="230" spans="1:9" ht="23.25" customHeight="1">
      <c r="A230" s="576" t="s">
        <v>524</v>
      </c>
      <c r="B230" s="850" t="s">
        <v>525</v>
      </c>
      <c r="C230" s="851"/>
      <c r="D230" s="851"/>
      <c r="E230" s="851"/>
      <c r="F230" s="851"/>
      <c r="G230" s="851"/>
      <c r="H230" s="851"/>
    </row>
    <row r="231" spans="1:9" ht="14.25" customHeight="1">
      <c r="A231" s="436"/>
      <c r="B231" s="437"/>
      <c r="C231" s="437"/>
      <c r="D231" s="401"/>
      <c r="E231" s="792"/>
      <c r="F231" s="795" t="s">
        <v>528</v>
      </c>
      <c r="G231" s="873"/>
      <c r="H231" s="796"/>
    </row>
    <row r="232" spans="1:9" ht="47.25" customHeight="1">
      <c r="A232" s="436"/>
      <c r="B232" s="437"/>
      <c r="C232" s="437"/>
      <c r="D232" s="401" t="s">
        <v>579</v>
      </c>
      <c r="E232" s="794"/>
      <c r="F232" s="799"/>
      <c r="G232" s="874"/>
      <c r="H232" s="800"/>
    </row>
    <row r="233" spans="1:9" ht="23.25" customHeight="1">
      <c r="A233" s="438" t="s">
        <v>530</v>
      </c>
      <c r="B233" s="811" t="s">
        <v>531</v>
      </c>
      <c r="C233" s="811"/>
      <c r="D233" s="439"/>
      <c r="E233" s="491"/>
      <c r="F233" s="817"/>
      <c r="G233" s="818"/>
      <c r="H233" s="819"/>
    </row>
    <row r="234" spans="1:9" ht="42.75" customHeight="1">
      <c r="A234" s="438"/>
      <c r="B234" s="861" t="s">
        <v>591</v>
      </c>
      <c r="C234" s="862"/>
      <c r="D234" s="806"/>
      <c r="E234" s="440"/>
      <c r="F234" s="812"/>
      <c r="G234" s="813"/>
      <c r="H234" s="814"/>
    </row>
    <row r="235" spans="1:9" ht="27" hidden="1" customHeight="1">
      <c r="A235" s="438">
        <v>1</v>
      </c>
      <c r="B235" s="863" t="s">
        <v>532</v>
      </c>
      <c r="C235" s="864"/>
      <c r="D235" s="444"/>
      <c r="E235" s="490"/>
      <c r="F235" s="812"/>
      <c r="G235" s="813"/>
      <c r="H235" s="814"/>
    </row>
    <row r="236" spans="1:9" ht="24" customHeight="1">
      <c r="A236" s="438">
        <v>1</v>
      </c>
      <c r="B236" s="812"/>
      <c r="C236" s="814"/>
      <c r="D236" s="444"/>
      <c r="E236" s="435"/>
      <c r="F236" s="812"/>
      <c r="G236" s="813"/>
      <c r="H236" s="814"/>
    </row>
    <row r="237" spans="1:9" ht="26.25" customHeight="1">
      <c r="A237" s="438">
        <v>2</v>
      </c>
      <c r="B237" s="812"/>
      <c r="C237" s="814"/>
      <c r="D237" s="444"/>
      <c r="E237" s="435"/>
      <c r="F237" s="812"/>
      <c r="G237" s="813"/>
      <c r="H237" s="814"/>
    </row>
    <row r="238" spans="1:9" ht="23.25" customHeight="1">
      <c r="A238" s="438">
        <v>3</v>
      </c>
      <c r="B238" s="812"/>
      <c r="C238" s="814"/>
      <c r="D238" s="444"/>
      <c r="E238" s="435"/>
      <c r="F238" s="812"/>
      <c r="G238" s="813"/>
      <c r="H238" s="814"/>
    </row>
    <row r="239" spans="1:9" ht="22.5" customHeight="1">
      <c r="A239" s="438">
        <v>4</v>
      </c>
      <c r="B239" s="812"/>
      <c r="C239" s="814"/>
      <c r="D239" s="444"/>
      <c r="E239" s="435"/>
      <c r="F239" s="812"/>
      <c r="G239" s="813"/>
      <c r="H239" s="814"/>
    </row>
    <row r="240" spans="1:9" ht="26.25" customHeight="1">
      <c r="A240" s="438">
        <v>5</v>
      </c>
      <c r="B240" s="812"/>
      <c r="C240" s="814"/>
      <c r="D240" s="444"/>
      <c r="E240" s="435"/>
      <c r="F240" s="812"/>
      <c r="G240" s="813"/>
      <c r="H240" s="814"/>
    </row>
    <row r="241" spans="1:8" ht="14.25" customHeight="1">
      <c r="A241" s="403"/>
      <c r="B241" s="434"/>
      <c r="C241" s="435"/>
      <c r="D241" s="435"/>
      <c r="E241" s="435"/>
      <c r="F241" s="435"/>
      <c r="G241" s="435"/>
      <c r="H241" s="435"/>
    </row>
    <row r="242" spans="1:8" ht="21.75" customHeight="1">
      <c r="A242" s="436" t="s">
        <v>482</v>
      </c>
      <c r="B242" s="850" t="s">
        <v>539</v>
      </c>
      <c r="C242" s="851"/>
      <c r="D242" s="851"/>
      <c r="E242" s="851"/>
      <c r="F242" s="851"/>
      <c r="G242" s="851"/>
      <c r="H242" s="851"/>
    </row>
    <row r="243" spans="1:8" ht="21.75" customHeight="1">
      <c r="A243" s="436"/>
      <c r="B243" s="452"/>
      <c r="C243" s="437"/>
      <c r="D243" s="401"/>
      <c r="E243" s="792"/>
      <c r="F243" s="795" t="s">
        <v>528</v>
      </c>
      <c r="G243" s="873"/>
      <c r="H243" s="796"/>
    </row>
    <row r="244" spans="1:8" ht="43.5" customHeight="1">
      <c r="A244" s="436"/>
      <c r="B244" s="452"/>
      <c r="C244" s="437"/>
      <c r="D244" s="401" t="s">
        <v>580</v>
      </c>
      <c r="E244" s="794"/>
      <c r="F244" s="799"/>
      <c r="G244" s="874"/>
      <c r="H244" s="800"/>
    </row>
    <row r="245" spans="1:8" ht="23.25" customHeight="1">
      <c r="A245" s="438" t="s">
        <v>530</v>
      </c>
      <c r="B245" s="865" t="s">
        <v>531</v>
      </c>
      <c r="C245" s="866"/>
      <c r="D245" s="453"/>
      <c r="E245" s="491"/>
      <c r="F245" s="817"/>
      <c r="G245" s="818"/>
      <c r="H245" s="819"/>
    </row>
    <row r="246" spans="1:8" ht="44.25" customHeight="1">
      <c r="A246" s="438"/>
      <c r="B246" s="861" t="s">
        <v>591</v>
      </c>
      <c r="C246" s="862"/>
      <c r="D246" s="806"/>
      <c r="E246" s="440"/>
      <c r="F246" s="817"/>
      <c r="G246" s="818"/>
      <c r="H246" s="819"/>
    </row>
    <row r="247" spans="1:8" ht="23.25" customHeight="1">
      <c r="A247" s="438">
        <v>1</v>
      </c>
      <c r="B247" s="812"/>
      <c r="C247" s="814"/>
      <c r="D247" s="444"/>
      <c r="E247" s="435"/>
      <c r="F247" s="812"/>
      <c r="G247" s="813"/>
      <c r="H247" s="814"/>
    </row>
    <row r="248" spans="1:8" ht="30" customHeight="1">
      <c r="A248" s="438">
        <v>2</v>
      </c>
      <c r="B248" s="812"/>
      <c r="C248" s="814"/>
      <c r="D248" s="444"/>
      <c r="E248" s="435"/>
      <c r="F248" s="812"/>
      <c r="G248" s="813"/>
      <c r="H248" s="814"/>
    </row>
    <row r="249" spans="1:8" ht="27.75" customHeight="1">
      <c r="A249" s="438">
        <v>3</v>
      </c>
      <c r="B249" s="812"/>
      <c r="C249" s="814"/>
      <c r="D249" s="444"/>
      <c r="E249" s="435"/>
      <c r="F249" s="812"/>
      <c r="G249" s="813"/>
      <c r="H249" s="814"/>
    </row>
    <row r="250" spans="1:8" ht="27" customHeight="1">
      <c r="A250" s="438">
        <v>4</v>
      </c>
      <c r="B250" s="812"/>
      <c r="C250" s="814"/>
      <c r="D250" s="444"/>
      <c r="E250" s="435"/>
      <c r="F250" s="812"/>
      <c r="G250" s="813"/>
      <c r="H250" s="814"/>
    </row>
    <row r="251" spans="1:8" ht="27.75" customHeight="1">
      <c r="A251" s="438">
        <v>5</v>
      </c>
      <c r="B251" s="812"/>
      <c r="C251" s="814"/>
      <c r="D251" s="444"/>
      <c r="E251" s="435"/>
      <c r="F251" s="812"/>
      <c r="G251" s="813"/>
      <c r="H251" s="814"/>
    </row>
    <row r="252" spans="1:8" ht="47.25" customHeight="1">
      <c r="A252" s="438"/>
      <c r="B252" s="990" t="s">
        <v>541</v>
      </c>
      <c r="C252" s="911"/>
      <c r="D252" s="444"/>
      <c r="E252" s="504"/>
      <c r="F252" s="435"/>
      <c r="G252" s="435"/>
      <c r="H252" s="492"/>
    </row>
    <row r="253" spans="1:8" ht="14.25" customHeight="1">
      <c r="A253" s="433"/>
      <c r="B253" s="320"/>
      <c r="C253" s="320"/>
      <c r="D253" s="430"/>
      <c r="E253" s="430"/>
      <c r="F253" s="430"/>
      <c r="G253" s="430"/>
      <c r="H253" s="430"/>
    </row>
    <row r="254" spans="1:8" ht="14.25" customHeight="1">
      <c r="A254" s="436" t="s">
        <v>542</v>
      </c>
      <c r="B254" s="867" t="s">
        <v>543</v>
      </c>
      <c r="C254" s="897"/>
      <c r="D254" s="454"/>
      <c r="E254" s="898"/>
      <c r="F254" s="899"/>
      <c r="G254" s="900"/>
      <c r="H254" s="901"/>
    </row>
    <row r="255" spans="1:8" ht="39.75" customHeight="1">
      <c r="A255" s="436"/>
      <c r="B255" s="851"/>
      <c r="C255" s="867"/>
      <c r="D255" s="455" t="s">
        <v>581</v>
      </c>
      <c r="E255" s="902" t="s">
        <v>528</v>
      </c>
      <c r="F255" s="989"/>
      <c r="G255" s="989"/>
      <c r="H255" s="903"/>
    </row>
    <row r="256" spans="1:8" ht="59.25" customHeight="1">
      <c r="A256" s="438"/>
      <c r="B256" s="868" t="s">
        <v>545</v>
      </c>
      <c r="C256" s="869"/>
      <c r="D256" s="444"/>
      <c r="E256" s="812"/>
      <c r="F256" s="813"/>
      <c r="G256" s="813"/>
      <c r="H256" s="814"/>
    </row>
    <row r="257" spans="1:9" ht="21" customHeight="1">
      <c r="A257" s="438"/>
      <c r="B257" s="808" t="s">
        <v>546</v>
      </c>
      <c r="C257" s="866"/>
      <c r="D257" s="453"/>
      <c r="E257" s="861"/>
      <c r="F257" s="870"/>
      <c r="G257" s="871"/>
      <c r="H257" s="872"/>
    </row>
    <row r="258" spans="1:9" ht="57" customHeight="1">
      <c r="A258" s="505"/>
      <c r="B258" s="868" t="s">
        <v>547</v>
      </c>
      <c r="C258" s="869"/>
      <c r="D258" s="444"/>
      <c r="E258" s="812"/>
      <c r="F258" s="813"/>
      <c r="G258" s="813"/>
      <c r="H258" s="814"/>
    </row>
    <row r="259" spans="1:9" ht="14.25" customHeight="1">
      <c r="A259" s="507"/>
      <c r="B259" s="389"/>
      <c r="C259" s="389"/>
      <c r="D259" s="389"/>
      <c r="G259" s="389"/>
    </row>
    <row r="260" spans="1:9" ht="19.5" hidden="1" customHeight="1">
      <c r="A260" s="506"/>
      <c r="B260" s="851" t="e">
        <f>IF(AND(#REF!=2,M198=1),"Name of Other Partner of JV",IF(AND(#REF!=2,M198="2 or more"),"Name of Other Partner-1 of JV",""))</f>
        <v>#REF!</v>
      </c>
      <c r="C260" s="851"/>
      <c r="D260" s="851"/>
      <c r="E260" s="850" t="e">
        <f>'[12]Name of Bidder'!C18</f>
        <v>#REF!</v>
      </c>
      <c r="F260" s="851"/>
      <c r="G260" s="851"/>
      <c r="H260" s="867"/>
      <c r="I260" s="322"/>
    </row>
    <row r="261" spans="1:9" ht="29.25" hidden="1" customHeight="1">
      <c r="A261" s="403" t="s">
        <v>524</v>
      </c>
      <c r="B261" s="850" t="s">
        <v>525</v>
      </c>
      <c r="C261" s="851"/>
      <c r="D261" s="851"/>
      <c r="E261" s="851"/>
      <c r="F261" s="851"/>
      <c r="G261" s="851"/>
      <c r="H261" s="851"/>
      <c r="I261" s="322"/>
    </row>
    <row r="262" spans="1:9" ht="19.5" hidden="1" customHeight="1">
      <c r="A262" s="436"/>
      <c r="B262" s="452"/>
      <c r="C262" s="456"/>
      <c r="D262" s="457"/>
      <c r="E262" s="795" t="s">
        <v>526</v>
      </c>
      <c r="F262" s="796" t="s">
        <v>527</v>
      </c>
      <c r="G262" s="795" t="s">
        <v>528</v>
      </c>
      <c r="H262" s="796"/>
      <c r="I262" s="322"/>
    </row>
    <row r="263" spans="1:9" ht="47.25" hidden="1" customHeight="1">
      <c r="A263" s="436"/>
      <c r="B263" s="452"/>
      <c r="C263" s="456"/>
      <c r="D263" s="402" t="s">
        <v>529</v>
      </c>
      <c r="E263" s="875"/>
      <c r="F263" s="876"/>
      <c r="G263" s="875"/>
      <c r="H263" s="876"/>
      <c r="I263" s="322"/>
    </row>
    <row r="264" spans="1:9" ht="17.25" hidden="1" customHeight="1">
      <c r="A264" s="438" t="s">
        <v>530</v>
      </c>
      <c r="B264" s="861" t="s">
        <v>531</v>
      </c>
      <c r="C264" s="870"/>
      <c r="D264" s="458"/>
      <c r="E264" s="877"/>
      <c r="F264" s="878"/>
      <c r="G264" s="877"/>
      <c r="H264" s="878"/>
      <c r="I264" s="322"/>
    </row>
    <row r="265" spans="1:9" ht="17.25" hidden="1" customHeight="1">
      <c r="A265" s="438"/>
      <c r="B265" s="861" t="s">
        <v>548</v>
      </c>
      <c r="C265" s="862"/>
      <c r="D265" s="870"/>
      <c r="E265" s="440" t="s">
        <v>440</v>
      </c>
      <c r="F265" s="441"/>
      <c r="G265" s="441"/>
      <c r="H265" s="442"/>
      <c r="I265" s="322"/>
    </row>
    <row r="266" spans="1:9" ht="15.75" hidden="1" customHeight="1">
      <c r="A266" s="438">
        <v>1</v>
      </c>
      <c r="B266" s="863" t="s">
        <v>533</v>
      </c>
      <c r="C266" s="879"/>
      <c r="D266" s="446"/>
      <c r="E266" s="447"/>
      <c r="F266" s="448"/>
      <c r="G266" s="880"/>
      <c r="H266" s="881"/>
      <c r="I266" s="322"/>
    </row>
    <row r="267" spans="1:9" ht="15.75" hidden="1" customHeight="1">
      <c r="A267" s="438">
        <v>2</v>
      </c>
      <c r="B267" s="863" t="s">
        <v>534</v>
      </c>
      <c r="C267" s="879"/>
      <c r="D267" s="446"/>
      <c r="E267" s="447"/>
      <c r="F267" s="448"/>
      <c r="G267" s="880"/>
      <c r="H267" s="881"/>
    </row>
    <row r="268" spans="1:9" ht="15.75" hidden="1" customHeight="1">
      <c r="A268" s="438">
        <v>3</v>
      </c>
      <c r="B268" s="443" t="s">
        <v>535</v>
      </c>
      <c r="C268" s="445"/>
      <c r="D268" s="446"/>
      <c r="E268" s="447"/>
      <c r="F268" s="448"/>
      <c r="G268" s="880"/>
      <c r="H268" s="881"/>
      <c r="I268" s="322"/>
    </row>
    <row r="269" spans="1:9" ht="16.5" hidden="1" customHeight="1">
      <c r="A269" s="438">
        <v>4</v>
      </c>
      <c r="B269" s="443" t="s">
        <v>536</v>
      </c>
      <c r="C269" s="445"/>
      <c r="D269" s="446"/>
      <c r="E269" s="447"/>
      <c r="F269" s="448"/>
      <c r="G269" s="880"/>
      <c r="H269" s="881"/>
      <c r="I269" s="322"/>
    </row>
    <row r="270" spans="1:9" hidden="1">
      <c r="A270" s="438">
        <v>5</v>
      </c>
      <c r="B270" s="443" t="s">
        <v>537</v>
      </c>
      <c r="C270" s="445"/>
      <c r="D270" s="446"/>
      <c r="E270" s="447"/>
      <c r="F270" s="448"/>
      <c r="G270" s="880"/>
      <c r="H270" s="881"/>
      <c r="I270" s="322"/>
    </row>
    <row r="271" spans="1:9" ht="19.5" hidden="1" customHeight="1">
      <c r="A271" s="438">
        <v>6</v>
      </c>
      <c r="B271" s="443" t="s">
        <v>549</v>
      </c>
      <c r="C271" s="445"/>
      <c r="D271" s="449"/>
      <c r="E271" s="450"/>
      <c r="F271" s="451"/>
      <c r="G271" s="882"/>
      <c r="H271" s="883"/>
      <c r="I271" s="322"/>
    </row>
    <row r="272" spans="1:9" ht="32.25" hidden="1" customHeight="1">
      <c r="A272" s="433"/>
      <c r="B272" s="884" t="s">
        <v>538</v>
      </c>
      <c r="C272" s="884"/>
      <c r="D272" s="884"/>
      <c r="E272" s="884"/>
      <c r="F272" s="884"/>
      <c r="G272" s="884"/>
      <c r="H272" s="885"/>
      <c r="I272" s="322"/>
    </row>
    <row r="273" spans="1:9" ht="32.25" hidden="1" customHeight="1">
      <c r="A273" s="403"/>
      <c r="B273" s="459"/>
      <c r="C273" s="459"/>
      <c r="D273" s="459"/>
      <c r="E273" s="459"/>
      <c r="F273" s="459"/>
      <c r="G273" s="459"/>
      <c r="H273" s="459"/>
      <c r="I273" s="322"/>
    </row>
    <row r="274" spans="1:9" ht="32.25" hidden="1" customHeight="1">
      <c r="A274" s="403"/>
      <c r="B274" s="459"/>
      <c r="C274" s="459"/>
      <c r="D274" s="459"/>
      <c r="E274" s="459"/>
      <c r="F274" s="459"/>
      <c r="G274" s="459"/>
      <c r="H274" s="459"/>
      <c r="I274" s="322"/>
    </row>
    <row r="275" spans="1:9" ht="32.25" hidden="1" customHeight="1">
      <c r="A275" s="403"/>
      <c r="B275" s="459"/>
      <c r="C275" s="459"/>
      <c r="D275" s="459"/>
      <c r="E275" s="459"/>
      <c r="F275" s="459"/>
      <c r="G275" s="459"/>
      <c r="H275" s="459"/>
      <c r="I275" s="322"/>
    </row>
    <row r="276" spans="1:9" ht="32.25" hidden="1" customHeight="1">
      <c r="A276" s="403"/>
      <c r="B276" s="459"/>
      <c r="C276" s="459"/>
      <c r="D276" s="459"/>
      <c r="E276" s="459"/>
      <c r="F276" s="459"/>
      <c r="G276" s="459"/>
      <c r="H276" s="459"/>
      <c r="I276" s="322"/>
    </row>
    <row r="277" spans="1:9" ht="20.25" hidden="1" customHeight="1">
      <c r="A277" s="436" t="s">
        <v>482</v>
      </c>
      <c r="B277" s="850" t="s">
        <v>539</v>
      </c>
      <c r="C277" s="851"/>
      <c r="D277" s="851"/>
      <c r="E277" s="851"/>
      <c r="F277" s="851"/>
      <c r="G277" s="851"/>
      <c r="H277" s="851"/>
      <c r="I277" s="322"/>
    </row>
    <row r="278" spans="1:9" ht="19.5" hidden="1" customHeight="1">
      <c r="A278" s="436"/>
      <c r="B278" s="460"/>
      <c r="C278" s="456"/>
      <c r="D278" s="457"/>
      <c r="E278" s="795" t="s">
        <v>526</v>
      </c>
      <c r="F278" s="796" t="s">
        <v>527</v>
      </c>
      <c r="G278" s="795" t="s">
        <v>528</v>
      </c>
      <c r="H278" s="796"/>
      <c r="I278" s="322"/>
    </row>
    <row r="279" spans="1:9" ht="47.25" hidden="1" customHeight="1">
      <c r="A279" s="436"/>
      <c r="B279" s="460"/>
      <c r="C279" s="456"/>
      <c r="D279" s="402" t="s">
        <v>540</v>
      </c>
      <c r="E279" s="875"/>
      <c r="F279" s="876"/>
      <c r="G279" s="875"/>
      <c r="H279" s="876"/>
      <c r="I279" s="322"/>
    </row>
    <row r="280" spans="1:9" ht="17.25" hidden="1" customHeight="1">
      <c r="A280" s="438" t="s">
        <v>530</v>
      </c>
      <c r="B280" s="806" t="s">
        <v>531</v>
      </c>
      <c r="C280" s="865"/>
      <c r="D280" s="461"/>
      <c r="E280" s="877"/>
      <c r="F280" s="878"/>
      <c r="G280" s="886"/>
      <c r="H280" s="887"/>
      <c r="I280" s="322"/>
    </row>
    <row r="281" spans="1:9" ht="17.25" hidden="1" customHeight="1">
      <c r="A281" s="438"/>
      <c r="B281" s="862" t="s">
        <v>548</v>
      </c>
      <c r="C281" s="862"/>
      <c r="D281" s="806"/>
      <c r="E281" s="440" t="s">
        <v>440</v>
      </c>
      <c r="F281" s="441"/>
      <c r="G281" s="441"/>
      <c r="H281" s="442"/>
      <c r="I281" s="322"/>
    </row>
    <row r="282" spans="1:9" ht="15.75" hidden="1" customHeight="1">
      <c r="A282" s="438">
        <v>1</v>
      </c>
      <c r="B282" s="888" t="s">
        <v>533</v>
      </c>
      <c r="C282" s="889"/>
      <c r="D282" s="464"/>
      <c r="E282" s="465"/>
      <c r="F282" s="466"/>
      <c r="G282" s="890"/>
      <c r="H282" s="891"/>
      <c r="I282" s="322"/>
    </row>
    <row r="283" spans="1:9" ht="15.75" hidden="1" customHeight="1">
      <c r="A283" s="438">
        <v>2</v>
      </c>
      <c r="B283" s="888" t="s">
        <v>534</v>
      </c>
      <c r="C283" s="889"/>
      <c r="D283" s="467"/>
      <c r="E283" s="447"/>
      <c r="F283" s="448"/>
      <c r="G283" s="892"/>
      <c r="H283" s="893"/>
    </row>
    <row r="284" spans="1:9" ht="15.75" hidden="1" customHeight="1">
      <c r="A284" s="438">
        <v>3</v>
      </c>
      <c r="B284" s="462" t="s">
        <v>535</v>
      </c>
      <c r="C284" s="463"/>
      <c r="D284" s="467"/>
      <c r="E284" s="447"/>
      <c r="F284" s="448"/>
      <c r="G284" s="892"/>
      <c r="H284" s="893"/>
      <c r="I284" s="322"/>
    </row>
    <row r="285" spans="1:9" ht="16.5" hidden="1" customHeight="1">
      <c r="A285" s="438">
        <v>4</v>
      </c>
      <c r="B285" s="462" t="s">
        <v>536</v>
      </c>
      <c r="C285" s="463"/>
      <c r="D285" s="467"/>
      <c r="E285" s="447"/>
      <c r="F285" s="448"/>
      <c r="G285" s="892"/>
      <c r="H285" s="893"/>
      <c r="I285" s="322"/>
    </row>
    <row r="286" spans="1:9" ht="15.75" hidden="1" customHeight="1">
      <c r="A286" s="438">
        <v>5</v>
      </c>
      <c r="B286" s="462" t="s">
        <v>537</v>
      </c>
      <c r="C286" s="463"/>
      <c r="D286" s="467"/>
      <c r="E286" s="447"/>
      <c r="F286" s="448"/>
      <c r="G286" s="892"/>
      <c r="H286" s="893"/>
      <c r="I286" s="322"/>
    </row>
    <row r="287" spans="1:9" hidden="1">
      <c r="A287" s="438">
        <v>6</v>
      </c>
      <c r="B287" s="462" t="s">
        <v>549</v>
      </c>
      <c r="C287" s="463"/>
      <c r="D287" s="468"/>
      <c r="E287" s="450"/>
      <c r="F287" s="451"/>
      <c r="G287" s="894"/>
      <c r="H287" s="895"/>
      <c r="I287" s="322"/>
    </row>
    <row r="288" spans="1:9" ht="49.5" hidden="1" customHeight="1">
      <c r="A288" s="438"/>
      <c r="B288" s="896" t="s">
        <v>538</v>
      </c>
      <c r="C288" s="884"/>
      <c r="D288" s="884"/>
      <c r="E288" s="884"/>
      <c r="F288" s="884"/>
      <c r="G288" s="884"/>
      <c r="H288" s="885"/>
      <c r="I288" s="322"/>
    </row>
    <row r="289" spans="1:9" ht="16.5" hidden="1" customHeight="1">
      <c r="A289" s="469"/>
      <c r="B289" s="320"/>
      <c r="C289" s="320"/>
      <c r="D289" s="430"/>
      <c r="E289" s="430"/>
      <c r="F289" s="430"/>
      <c r="G289" s="430"/>
      <c r="H289" s="430"/>
      <c r="I289" s="322"/>
    </row>
    <row r="290" spans="1:9" ht="16.5" hidden="1" customHeight="1">
      <c r="A290" s="436" t="s">
        <v>542</v>
      </c>
      <c r="B290" s="867" t="s">
        <v>543</v>
      </c>
      <c r="C290" s="897"/>
      <c r="D290" s="454"/>
      <c r="E290" s="898"/>
      <c r="F290" s="899"/>
      <c r="G290" s="900"/>
      <c r="H290" s="901"/>
      <c r="I290" s="322"/>
    </row>
    <row r="291" spans="1:9" ht="28.5" hidden="1" customHeight="1">
      <c r="A291" s="436"/>
      <c r="B291" s="851"/>
      <c r="C291" s="867"/>
      <c r="D291" s="455"/>
      <c r="E291" s="902" t="s">
        <v>544</v>
      </c>
      <c r="F291" s="903"/>
      <c r="G291" s="904" t="s">
        <v>526</v>
      </c>
      <c r="H291" s="905"/>
      <c r="I291" s="322"/>
    </row>
    <row r="292" spans="1:9" ht="56.25" hidden="1" customHeight="1">
      <c r="A292" s="438"/>
      <c r="B292" s="868" t="s">
        <v>545</v>
      </c>
      <c r="C292" s="869"/>
      <c r="D292" s="444"/>
      <c r="E292" s="906"/>
      <c r="F292" s="907"/>
      <c r="G292" s="908"/>
      <c r="H292" s="908"/>
    </row>
    <row r="293" spans="1:9" ht="15.75" hidden="1" customHeight="1">
      <c r="A293" s="438"/>
      <c r="B293" s="808" t="s">
        <v>546</v>
      </c>
      <c r="C293" s="866"/>
      <c r="D293" s="453"/>
      <c r="E293" s="861"/>
      <c r="F293" s="870"/>
      <c r="G293" s="871"/>
      <c r="H293" s="872"/>
      <c r="I293" s="322"/>
    </row>
    <row r="294" spans="1:9" ht="66.75" hidden="1" customHeight="1">
      <c r="A294" s="438"/>
      <c r="B294" s="868" t="s">
        <v>547</v>
      </c>
      <c r="C294" s="869"/>
      <c r="D294" s="444"/>
      <c r="E294" s="906"/>
      <c r="F294" s="907"/>
      <c r="G294" s="908"/>
      <c r="H294" s="908"/>
      <c r="I294" s="322"/>
    </row>
    <row r="295" spans="1:9" ht="20.25" hidden="1" customHeight="1">
      <c r="A295" s="438"/>
      <c r="B295" s="470"/>
      <c r="C295" s="470"/>
      <c r="D295" s="471"/>
      <c r="E295" s="471"/>
      <c r="F295" s="471"/>
      <c r="G295" s="471"/>
      <c r="H295" s="471"/>
      <c r="I295" s="322"/>
    </row>
    <row r="296" spans="1:9" ht="32.25" hidden="1" customHeight="1">
      <c r="A296" s="403"/>
      <c r="B296" s="851" t="e">
        <f>IF(AND(#REF!=2,M198="2 or more"),"Name of Other Partner-2 of JV", "")</f>
        <v>#REF!</v>
      </c>
      <c r="C296" s="851"/>
      <c r="D296" s="851"/>
      <c r="E296" s="850" t="e">
        <f>'[12]Name of Bidder'!C23</f>
        <v>#REF!</v>
      </c>
      <c r="F296" s="851"/>
      <c r="G296" s="851"/>
      <c r="H296" s="867"/>
      <c r="I296" s="322"/>
    </row>
    <row r="297" spans="1:9" ht="29.25" hidden="1" customHeight="1">
      <c r="A297" s="403" t="s">
        <v>524</v>
      </c>
      <c r="B297" s="850" t="s">
        <v>525</v>
      </c>
      <c r="C297" s="851"/>
      <c r="D297" s="851"/>
      <c r="E297" s="851"/>
      <c r="F297" s="851"/>
      <c r="G297" s="851"/>
      <c r="H297" s="851"/>
      <c r="I297" s="322"/>
    </row>
    <row r="298" spans="1:9" ht="19.5" hidden="1" customHeight="1">
      <c r="A298" s="436"/>
      <c r="B298" s="452"/>
      <c r="C298" s="456"/>
      <c r="D298" s="457"/>
      <c r="E298" s="795" t="s">
        <v>526</v>
      </c>
      <c r="F298" s="796" t="s">
        <v>527</v>
      </c>
      <c r="G298" s="795" t="s">
        <v>528</v>
      </c>
      <c r="H298" s="796"/>
      <c r="I298" s="322"/>
    </row>
    <row r="299" spans="1:9" ht="47.25" hidden="1" customHeight="1">
      <c r="A299" s="436"/>
      <c r="B299" s="452"/>
      <c r="C299" s="456"/>
      <c r="D299" s="402" t="s">
        <v>529</v>
      </c>
      <c r="E299" s="875"/>
      <c r="F299" s="876"/>
      <c r="G299" s="875"/>
      <c r="H299" s="876"/>
      <c r="I299" s="322"/>
    </row>
    <row r="300" spans="1:9" ht="17.25" hidden="1" customHeight="1">
      <c r="A300" s="438" t="s">
        <v>530</v>
      </c>
      <c r="B300" s="861" t="s">
        <v>531</v>
      </c>
      <c r="C300" s="870"/>
      <c r="D300" s="458"/>
      <c r="E300" s="877"/>
      <c r="F300" s="878"/>
      <c r="G300" s="877"/>
      <c r="H300" s="878"/>
      <c r="I300" s="322"/>
    </row>
    <row r="301" spans="1:9" ht="17.25" hidden="1" customHeight="1">
      <c r="A301" s="438"/>
      <c r="B301" s="861" t="s">
        <v>548</v>
      </c>
      <c r="C301" s="862"/>
      <c r="D301" s="870"/>
      <c r="E301" s="440" t="s">
        <v>440</v>
      </c>
      <c r="F301" s="441"/>
      <c r="G301" s="441"/>
      <c r="H301" s="442"/>
      <c r="I301" s="322"/>
    </row>
    <row r="302" spans="1:9" ht="15.75" hidden="1" customHeight="1">
      <c r="A302" s="438">
        <v>1</v>
      </c>
      <c r="B302" s="888" t="s">
        <v>533</v>
      </c>
      <c r="C302" s="889"/>
      <c r="D302" s="472"/>
      <c r="E302" s="465"/>
      <c r="F302" s="466"/>
      <c r="G302" s="909"/>
      <c r="H302" s="910"/>
      <c r="I302" s="322"/>
    </row>
    <row r="303" spans="1:9" ht="15.75" hidden="1" customHeight="1">
      <c r="A303" s="438">
        <v>2</v>
      </c>
      <c r="B303" s="888" t="s">
        <v>534</v>
      </c>
      <c r="C303" s="889"/>
      <c r="D303" s="446"/>
      <c r="E303" s="447"/>
      <c r="F303" s="448"/>
      <c r="G303" s="880"/>
      <c r="H303" s="881"/>
    </row>
    <row r="304" spans="1:9" ht="15.75" hidden="1" customHeight="1">
      <c r="A304" s="438">
        <v>3</v>
      </c>
      <c r="B304" s="462" t="s">
        <v>535</v>
      </c>
      <c r="C304" s="463"/>
      <c r="D304" s="446"/>
      <c r="E304" s="447"/>
      <c r="F304" s="448"/>
      <c r="G304" s="880"/>
      <c r="H304" s="881"/>
      <c r="I304" s="322"/>
    </row>
    <row r="305" spans="1:9" ht="16.5" hidden="1" customHeight="1">
      <c r="A305" s="438">
        <v>4</v>
      </c>
      <c r="B305" s="462" t="s">
        <v>536</v>
      </c>
      <c r="C305" s="463"/>
      <c r="D305" s="446"/>
      <c r="E305" s="447"/>
      <c r="F305" s="448"/>
      <c r="G305" s="880"/>
      <c r="H305" s="881"/>
      <c r="I305" s="322"/>
    </row>
    <row r="306" spans="1:9" ht="15.75" hidden="1" customHeight="1">
      <c r="A306" s="438">
        <v>5</v>
      </c>
      <c r="B306" s="462" t="s">
        <v>537</v>
      </c>
      <c r="C306" s="463"/>
      <c r="D306" s="446"/>
      <c r="E306" s="447"/>
      <c r="F306" s="448"/>
      <c r="G306" s="880"/>
      <c r="H306" s="881"/>
      <c r="I306" s="322"/>
    </row>
    <row r="307" spans="1:9" hidden="1">
      <c r="A307" s="438">
        <v>6</v>
      </c>
      <c r="B307" s="462" t="s">
        <v>549</v>
      </c>
      <c r="C307" s="463"/>
      <c r="D307" s="449"/>
      <c r="E307" s="450"/>
      <c r="F307" s="451"/>
      <c r="G307" s="882"/>
      <c r="H307" s="883"/>
      <c r="I307" s="322"/>
    </row>
    <row r="308" spans="1:9" ht="32.25" hidden="1" customHeight="1">
      <c r="A308" s="433"/>
      <c r="B308" s="884" t="s">
        <v>538</v>
      </c>
      <c r="C308" s="884"/>
      <c r="D308" s="884"/>
      <c r="E308" s="884"/>
      <c r="F308" s="884"/>
      <c r="G308" s="884"/>
      <c r="H308" s="885"/>
      <c r="I308" s="322"/>
    </row>
    <row r="309" spans="1:9" ht="32.25" hidden="1" customHeight="1">
      <c r="A309" s="403"/>
      <c r="B309" s="459"/>
      <c r="C309" s="459"/>
      <c r="D309" s="459"/>
      <c r="E309" s="459"/>
      <c r="F309" s="459"/>
      <c r="G309" s="459"/>
      <c r="H309" s="459"/>
      <c r="I309" s="322"/>
    </row>
    <row r="310" spans="1:9" ht="20.25" hidden="1" customHeight="1">
      <c r="A310" s="436" t="s">
        <v>482</v>
      </c>
      <c r="B310" s="850" t="s">
        <v>539</v>
      </c>
      <c r="C310" s="851"/>
      <c r="D310" s="851"/>
      <c r="E310" s="851"/>
      <c r="F310" s="851"/>
      <c r="G310" s="851"/>
      <c r="H310" s="851"/>
      <c r="I310" s="322"/>
    </row>
    <row r="311" spans="1:9" ht="19.5" hidden="1" customHeight="1">
      <c r="A311" s="436"/>
      <c r="B311" s="460"/>
      <c r="C311" s="456"/>
      <c r="D311" s="457"/>
      <c r="E311" s="795" t="s">
        <v>526</v>
      </c>
      <c r="F311" s="796" t="s">
        <v>527</v>
      </c>
      <c r="G311" s="795" t="s">
        <v>528</v>
      </c>
      <c r="H311" s="796"/>
      <c r="I311" s="322"/>
    </row>
    <row r="312" spans="1:9" ht="47.25" hidden="1" customHeight="1">
      <c r="A312" s="436"/>
      <c r="B312" s="460"/>
      <c r="C312" s="456"/>
      <c r="D312" s="402" t="s">
        <v>540</v>
      </c>
      <c r="E312" s="875"/>
      <c r="F312" s="876"/>
      <c r="G312" s="875"/>
      <c r="H312" s="876"/>
      <c r="I312" s="322"/>
    </row>
    <row r="313" spans="1:9" ht="17.25" hidden="1" customHeight="1">
      <c r="A313" s="438" t="s">
        <v>530</v>
      </c>
      <c r="B313" s="806" t="s">
        <v>531</v>
      </c>
      <c r="C313" s="865"/>
      <c r="D313" s="461"/>
      <c r="E313" s="877"/>
      <c r="F313" s="878"/>
      <c r="G313" s="886"/>
      <c r="H313" s="887"/>
      <c r="I313" s="322"/>
    </row>
    <row r="314" spans="1:9" ht="17.25" hidden="1" customHeight="1">
      <c r="A314" s="438"/>
      <c r="B314" s="862" t="s">
        <v>548</v>
      </c>
      <c r="C314" s="862"/>
      <c r="D314" s="806"/>
      <c r="E314" s="440" t="s">
        <v>440</v>
      </c>
      <c r="F314" s="441"/>
      <c r="G314" s="441"/>
      <c r="H314" s="442"/>
      <c r="I314" s="322"/>
    </row>
    <row r="315" spans="1:9" ht="15.75" hidden="1" customHeight="1">
      <c r="A315" s="438">
        <v>1</v>
      </c>
      <c r="B315" s="888" t="s">
        <v>533</v>
      </c>
      <c r="C315" s="889"/>
      <c r="D315" s="464"/>
      <c r="E315" s="465"/>
      <c r="F315" s="466"/>
      <c r="G315" s="890"/>
      <c r="H315" s="891"/>
      <c r="I315" s="322"/>
    </row>
    <row r="316" spans="1:9" ht="15.75" hidden="1" customHeight="1">
      <c r="A316" s="438">
        <v>2</v>
      </c>
      <c r="B316" s="888" t="s">
        <v>534</v>
      </c>
      <c r="C316" s="889"/>
      <c r="D316" s="467"/>
      <c r="E316" s="447"/>
      <c r="F316" s="448"/>
      <c r="G316" s="892"/>
      <c r="H316" s="893"/>
    </row>
    <row r="317" spans="1:9" ht="15.75" hidden="1" customHeight="1">
      <c r="A317" s="438">
        <v>3</v>
      </c>
      <c r="B317" s="462" t="s">
        <v>535</v>
      </c>
      <c r="C317" s="463"/>
      <c r="D317" s="467"/>
      <c r="E317" s="447"/>
      <c r="F317" s="448"/>
      <c r="G317" s="892"/>
      <c r="H317" s="893"/>
      <c r="I317" s="322"/>
    </row>
    <row r="318" spans="1:9" ht="16.5" hidden="1" customHeight="1">
      <c r="A318" s="438">
        <v>4</v>
      </c>
      <c r="B318" s="462" t="s">
        <v>536</v>
      </c>
      <c r="C318" s="463"/>
      <c r="D318" s="467"/>
      <c r="E318" s="447"/>
      <c r="F318" s="448"/>
      <c r="G318" s="892"/>
      <c r="H318" s="893"/>
      <c r="I318" s="322"/>
    </row>
    <row r="319" spans="1:9" ht="15.75" hidden="1" customHeight="1">
      <c r="A319" s="438">
        <v>5</v>
      </c>
      <c r="B319" s="462" t="s">
        <v>537</v>
      </c>
      <c r="C319" s="463"/>
      <c r="D319" s="467"/>
      <c r="E319" s="447"/>
      <c r="F319" s="448"/>
      <c r="G319" s="892"/>
      <c r="H319" s="893"/>
      <c r="I319" s="322"/>
    </row>
    <row r="320" spans="1:9" ht="15.75" hidden="1" customHeight="1">
      <c r="A320" s="438">
        <v>6</v>
      </c>
      <c r="B320" s="462" t="s">
        <v>549</v>
      </c>
      <c r="C320" s="463"/>
      <c r="D320" s="467"/>
      <c r="E320" s="447"/>
      <c r="F320" s="448"/>
      <c r="G320" s="892"/>
      <c r="H320" s="893"/>
      <c r="I320" s="322"/>
    </row>
    <row r="321" spans="1:9" ht="32.25" hidden="1" customHeight="1">
      <c r="A321" s="438"/>
      <c r="B321" s="911" t="s">
        <v>541</v>
      </c>
      <c r="C321" s="911"/>
      <c r="D321" s="468"/>
      <c r="E321" s="450"/>
      <c r="F321" s="451"/>
      <c r="G321" s="894"/>
      <c r="H321" s="895"/>
      <c r="I321" s="322"/>
    </row>
    <row r="322" spans="1:9" ht="32.25" hidden="1" customHeight="1">
      <c r="A322" s="433"/>
      <c r="B322" s="912" t="s">
        <v>538</v>
      </c>
      <c r="C322" s="912"/>
      <c r="D322" s="912"/>
      <c r="E322" s="912"/>
      <c r="F322" s="912"/>
      <c r="G322" s="912"/>
      <c r="H322" s="913"/>
      <c r="I322" s="322"/>
    </row>
    <row r="323" spans="1:9" ht="16.5" hidden="1" customHeight="1">
      <c r="A323" s="433"/>
      <c r="B323" s="320"/>
      <c r="C323" s="320"/>
      <c r="D323" s="430"/>
      <c r="E323" s="430"/>
      <c r="F323" s="430"/>
      <c r="G323" s="430"/>
      <c r="H323" s="430"/>
      <c r="I323" s="322"/>
    </row>
    <row r="324" spans="1:9" ht="16.5" hidden="1" customHeight="1">
      <c r="A324" s="436" t="s">
        <v>542</v>
      </c>
      <c r="B324" s="897" t="s">
        <v>543</v>
      </c>
      <c r="C324" s="897"/>
      <c r="D324" s="454"/>
      <c r="E324" s="898"/>
      <c r="F324" s="899"/>
      <c r="G324" s="900"/>
      <c r="H324" s="901"/>
      <c r="I324" s="322"/>
    </row>
    <row r="325" spans="1:9" ht="28.5" hidden="1" customHeight="1">
      <c r="A325" s="436"/>
      <c r="B325" s="850"/>
      <c r="C325" s="867"/>
      <c r="D325" s="455"/>
      <c r="E325" s="902" t="s">
        <v>544</v>
      </c>
      <c r="F325" s="903"/>
      <c r="G325" s="904" t="s">
        <v>526</v>
      </c>
      <c r="H325" s="905"/>
      <c r="I325" s="322"/>
    </row>
    <row r="326" spans="1:9" ht="56.25" hidden="1" customHeight="1">
      <c r="A326" s="438"/>
      <c r="B326" s="869" t="s">
        <v>545</v>
      </c>
      <c r="C326" s="869"/>
      <c r="D326" s="444"/>
      <c r="E326" s="906"/>
      <c r="F326" s="907"/>
      <c r="G326" s="908"/>
      <c r="H326" s="908"/>
    </row>
    <row r="327" spans="1:9" ht="15.75" hidden="1" customHeight="1">
      <c r="A327" s="438"/>
      <c r="B327" s="866" t="s">
        <v>546</v>
      </c>
      <c r="C327" s="866"/>
      <c r="D327" s="453"/>
      <c r="E327" s="861"/>
      <c r="F327" s="870"/>
      <c r="G327" s="871"/>
      <c r="H327" s="872"/>
      <c r="I327" s="322"/>
    </row>
    <row r="328" spans="1:9" ht="49.5" hidden="1" customHeight="1">
      <c r="A328" s="438"/>
      <c r="B328" s="869" t="s">
        <v>547</v>
      </c>
      <c r="C328" s="869"/>
      <c r="D328" s="444"/>
      <c r="E328" s="906"/>
      <c r="F328" s="907"/>
      <c r="G328" s="908"/>
      <c r="H328" s="908"/>
      <c r="I328" s="322"/>
    </row>
    <row r="329" spans="1:9" ht="22.5" hidden="1" customHeight="1">
      <c r="A329" s="433"/>
      <c r="B329" s="470"/>
      <c r="C329" s="470"/>
      <c r="D329" s="471"/>
      <c r="E329" s="471"/>
      <c r="F329" s="471"/>
      <c r="G329" s="471"/>
      <c r="H329" s="471"/>
      <c r="I329" s="322"/>
    </row>
    <row r="330" spans="1:9" ht="17.25" hidden="1" customHeight="1">
      <c r="A330" s="473" t="s">
        <v>550</v>
      </c>
      <c r="B330" s="914" t="s">
        <v>551</v>
      </c>
      <c r="C330" s="914"/>
      <c r="D330" s="914"/>
      <c r="E330" s="914"/>
      <c r="F330" s="914"/>
      <c r="G330" s="914"/>
      <c r="H330" s="914"/>
      <c r="I330" s="322"/>
    </row>
    <row r="331" spans="1:9" ht="12" hidden="1" customHeight="1">
      <c r="A331" s="322"/>
      <c r="B331" s="389"/>
      <c r="C331" s="389"/>
      <c r="D331" s="389"/>
      <c r="E331" s="389"/>
      <c r="F331" s="389"/>
      <c r="G331" s="389"/>
      <c r="H331" s="322"/>
      <c r="I331" s="322"/>
    </row>
    <row r="332" spans="1:9" ht="75" hidden="1" customHeight="1">
      <c r="A332" s="474"/>
      <c r="B332" s="915" t="s">
        <v>552</v>
      </c>
      <c r="C332" s="915"/>
      <c r="D332" s="915"/>
      <c r="E332" s="915"/>
      <c r="F332" s="915"/>
      <c r="G332" s="915"/>
      <c r="H332" s="915"/>
      <c r="I332" s="322"/>
    </row>
    <row r="333" spans="1:9" ht="185.25" hidden="1" customHeight="1">
      <c r="A333" s="433"/>
      <c r="B333" s="916" t="s">
        <v>553</v>
      </c>
      <c r="C333" s="916"/>
      <c r="D333" s="916"/>
      <c r="E333" s="916"/>
      <c r="F333" s="916"/>
      <c r="G333" s="916"/>
      <c r="H333" s="916"/>
    </row>
    <row r="334" spans="1:9" ht="40.15" hidden="1" customHeight="1">
      <c r="A334" s="433"/>
      <c r="B334" s="915"/>
      <c r="C334" s="915"/>
      <c r="D334" s="915"/>
      <c r="E334" s="915"/>
      <c r="F334" s="915"/>
      <c r="G334" s="915"/>
      <c r="H334" s="915"/>
      <c r="I334" s="322"/>
    </row>
    <row r="335" spans="1:9" ht="9" hidden="1" customHeight="1">
      <c r="A335" s="322"/>
      <c r="B335" s="322"/>
      <c r="C335" s="322"/>
      <c r="D335" s="322"/>
      <c r="E335" s="322"/>
      <c r="F335" s="322"/>
      <c r="G335" s="322"/>
      <c r="H335" s="322"/>
      <c r="I335" s="322"/>
    </row>
    <row r="336" spans="1:9" ht="33.75" hidden="1" customHeight="1">
      <c r="A336" s="433"/>
      <c r="B336" s="915"/>
      <c r="C336" s="915"/>
      <c r="D336" s="915"/>
      <c r="E336" s="915"/>
      <c r="F336" s="915"/>
      <c r="G336" s="915"/>
      <c r="H336" s="915"/>
      <c r="I336" s="322"/>
    </row>
    <row r="337" spans="1:9" hidden="1">
      <c r="B337" s="389"/>
      <c r="C337" s="389"/>
      <c r="D337" s="389"/>
      <c r="E337" s="389"/>
      <c r="F337" s="389"/>
      <c r="G337" s="389"/>
    </row>
    <row r="338" spans="1:9" ht="42" hidden="1" customHeight="1">
      <c r="A338" s="432"/>
      <c r="B338" s="915"/>
      <c r="C338" s="915"/>
      <c r="D338" s="915"/>
      <c r="E338" s="915"/>
      <c r="F338" s="915"/>
      <c r="G338" s="915"/>
      <c r="H338" s="915"/>
      <c r="I338" s="322"/>
    </row>
    <row r="339" spans="1:9" hidden="1">
      <c r="A339" s="322"/>
      <c r="B339" s="322"/>
      <c r="C339" s="322"/>
      <c r="D339" s="322"/>
      <c r="E339" s="322"/>
      <c r="F339" s="322"/>
      <c r="G339" s="322"/>
      <c r="H339" s="322"/>
      <c r="I339" s="322"/>
    </row>
    <row r="340" spans="1:9" ht="19.5" hidden="1" customHeight="1">
      <c r="A340" s="432"/>
      <c r="B340" s="915" t="s">
        <v>554</v>
      </c>
      <c r="C340" s="915"/>
      <c r="D340" s="915"/>
      <c r="E340" s="915"/>
      <c r="F340" s="915"/>
      <c r="G340" s="915"/>
      <c r="H340" s="915"/>
      <c r="I340" s="322"/>
    </row>
    <row r="341" spans="1:9" hidden="1">
      <c r="A341" s="322"/>
      <c r="B341" s="389"/>
      <c r="C341" s="389"/>
      <c r="D341" s="389"/>
      <c r="E341" s="389"/>
      <c r="F341" s="389"/>
      <c r="G341" s="389"/>
      <c r="H341" s="322"/>
      <c r="I341" s="322"/>
    </row>
    <row r="342" spans="1:9" ht="40.15" hidden="1" customHeight="1">
      <c r="A342" s="432" t="s">
        <v>333</v>
      </c>
      <c r="B342" s="916" t="s">
        <v>555</v>
      </c>
      <c r="C342" s="916"/>
      <c r="D342" s="916"/>
      <c r="E342" s="916"/>
      <c r="F342" s="916"/>
      <c r="G342" s="916"/>
      <c r="H342" s="916"/>
      <c r="I342" s="322"/>
    </row>
    <row r="343" spans="1:9" hidden="1">
      <c r="A343" s="322"/>
      <c r="B343" s="389"/>
      <c r="C343" s="389"/>
      <c r="D343" s="389"/>
      <c r="E343" s="389"/>
      <c r="F343" s="389"/>
      <c r="G343" s="389"/>
      <c r="H343" s="322"/>
      <c r="I343" s="322"/>
    </row>
    <row r="344" spans="1:9" ht="90" hidden="1" customHeight="1">
      <c r="A344" s="432" t="s">
        <v>334</v>
      </c>
      <c r="B344" s="916" t="s">
        <v>556</v>
      </c>
      <c r="C344" s="916"/>
      <c r="D344" s="916"/>
      <c r="E344" s="916"/>
      <c r="F344" s="916"/>
      <c r="G344" s="916"/>
      <c r="H344" s="916"/>
    </row>
    <row r="345" spans="1:9" hidden="1">
      <c r="A345" s="322"/>
      <c r="B345" s="322"/>
      <c r="C345" s="322"/>
      <c r="D345" s="322"/>
      <c r="E345" s="322"/>
      <c r="F345" s="322"/>
      <c r="G345" s="322"/>
      <c r="H345" s="322"/>
      <c r="I345" s="322"/>
    </row>
    <row r="346" spans="1:9" ht="48" hidden="1" customHeight="1">
      <c r="A346" s="432" t="s">
        <v>335</v>
      </c>
      <c r="B346" s="915" t="s">
        <v>557</v>
      </c>
      <c r="C346" s="915"/>
      <c r="D346" s="915"/>
      <c r="E346" s="915"/>
      <c r="F346" s="915"/>
      <c r="G346" s="915"/>
      <c r="H346" s="915"/>
      <c r="I346" s="322"/>
    </row>
    <row r="347" spans="1:9" ht="17.25" hidden="1" customHeight="1">
      <c r="A347" s="322"/>
      <c r="B347" s="322"/>
      <c r="C347" s="322"/>
      <c r="D347" s="321"/>
      <c r="E347" s="322"/>
      <c r="F347" s="322"/>
      <c r="G347" s="322"/>
      <c r="H347" s="322"/>
      <c r="I347" s="322"/>
    </row>
    <row r="348" spans="1:9" ht="21" hidden="1" customHeight="1">
      <c r="A348" s="432" t="s">
        <v>336</v>
      </c>
      <c r="B348" s="915" t="s">
        <v>558</v>
      </c>
      <c r="C348" s="915"/>
      <c r="D348" s="915"/>
      <c r="E348" s="915"/>
      <c r="F348" s="915"/>
      <c r="G348" s="915"/>
      <c r="H348" s="915"/>
      <c r="I348" s="322"/>
    </row>
    <row r="349" spans="1:9" ht="29.25" hidden="1" customHeight="1">
      <c r="A349" s="432"/>
      <c r="B349" s="917" t="s">
        <v>559</v>
      </c>
      <c r="C349" s="917"/>
      <c r="D349" s="917"/>
      <c r="E349" s="917"/>
      <c r="F349" s="917"/>
      <c r="G349" s="917"/>
      <c r="H349" s="917"/>
      <c r="I349" s="322"/>
    </row>
    <row r="350" spans="1:9" ht="17.25" hidden="1" customHeight="1">
      <c r="A350" s="432"/>
      <c r="B350" s="475"/>
      <c r="C350" s="475"/>
      <c r="D350" s="475"/>
      <c r="E350" s="475"/>
      <c r="F350" s="475"/>
      <c r="G350" s="475"/>
      <c r="H350" s="475"/>
    </row>
    <row r="351" spans="1:9" ht="72" hidden="1" customHeight="1">
      <c r="A351" s="433">
        <v>4.0999999999999996</v>
      </c>
      <c r="B351" s="788" t="s">
        <v>560</v>
      </c>
      <c r="C351" s="788"/>
      <c r="D351" s="788"/>
      <c r="E351" s="788"/>
      <c r="F351" s="788"/>
      <c r="G351" s="788"/>
      <c r="H351" s="788"/>
    </row>
    <row r="352" spans="1:9" ht="16.5" hidden="1" customHeight="1">
      <c r="A352" s="388" t="s">
        <v>477</v>
      </c>
      <c r="B352" s="918" t="str">
        <f>"For  " &amp;B199</f>
        <v>For  Name of the Bidder</v>
      </c>
      <c r="C352" s="918"/>
      <c r="D352" s="918"/>
      <c r="E352" s="918"/>
      <c r="F352" s="918"/>
      <c r="G352" s="322"/>
      <c r="H352" s="322"/>
      <c r="I352" s="322"/>
    </row>
    <row r="353" spans="1:9" ht="15.75" hidden="1" customHeight="1">
      <c r="A353" s="322"/>
      <c r="B353" s="476" t="s">
        <v>19</v>
      </c>
      <c r="C353" s="919"/>
      <c r="D353" s="920"/>
      <c r="E353" s="920"/>
      <c r="F353" s="920"/>
      <c r="G353" s="920"/>
      <c r="H353" s="921"/>
      <c r="I353" s="322"/>
    </row>
    <row r="354" spans="1:9" ht="15.75" hidden="1" customHeight="1">
      <c r="A354" s="322"/>
      <c r="B354" s="476" t="s">
        <v>28</v>
      </c>
      <c r="C354" s="919"/>
      <c r="D354" s="920"/>
      <c r="E354" s="920"/>
      <c r="F354" s="920"/>
      <c r="G354" s="920"/>
      <c r="H354" s="921"/>
      <c r="I354" s="322"/>
    </row>
    <row r="355" spans="1:9" ht="15.75" hidden="1" customHeight="1">
      <c r="A355" s="322"/>
      <c r="B355" s="476" t="s">
        <v>383</v>
      </c>
      <c r="C355" s="919"/>
      <c r="D355" s="920"/>
      <c r="E355" s="920"/>
      <c r="F355" s="920"/>
      <c r="G355" s="920"/>
      <c r="H355" s="921"/>
      <c r="I355" s="322"/>
    </row>
    <row r="356" spans="1:9" ht="15.75" hidden="1" customHeight="1">
      <c r="A356" s="322"/>
      <c r="B356" s="476" t="s">
        <v>421</v>
      </c>
      <c r="C356" s="919"/>
      <c r="D356" s="920"/>
      <c r="E356" s="920"/>
      <c r="F356" s="920"/>
      <c r="G356" s="920"/>
      <c r="H356" s="921"/>
      <c r="I356" s="322"/>
    </row>
    <row r="357" spans="1:9" ht="15.75" hidden="1" customHeight="1">
      <c r="A357" s="322"/>
      <c r="B357" s="476" t="s">
        <v>384</v>
      </c>
      <c r="C357" s="919"/>
      <c r="D357" s="920"/>
      <c r="E357" s="920"/>
      <c r="F357" s="920"/>
      <c r="G357" s="920"/>
      <c r="H357" s="921"/>
      <c r="I357" s="322"/>
    </row>
    <row r="358" spans="1:9" ht="15.75" hidden="1" customHeight="1">
      <c r="A358" s="322"/>
      <c r="B358" s="476" t="s">
        <v>389</v>
      </c>
      <c r="C358" s="919"/>
      <c r="D358" s="920"/>
      <c r="E358" s="920"/>
      <c r="F358" s="920"/>
      <c r="G358" s="920"/>
      <c r="H358" s="921"/>
      <c r="I358" s="322"/>
    </row>
    <row r="359" spans="1:9" ht="15.75" hidden="1" customHeight="1">
      <c r="A359" s="322"/>
      <c r="B359" s="476" t="s">
        <v>561</v>
      </c>
      <c r="C359" s="919"/>
      <c r="D359" s="920"/>
      <c r="E359" s="920"/>
      <c r="F359" s="920"/>
      <c r="G359" s="920"/>
      <c r="H359" s="921"/>
      <c r="I359" s="322"/>
    </row>
    <row r="360" spans="1:9" ht="15.75" hidden="1" customHeight="1">
      <c r="A360" s="322"/>
      <c r="B360" s="476" t="s">
        <v>562</v>
      </c>
      <c r="C360" s="919"/>
      <c r="D360" s="920"/>
      <c r="E360" s="920"/>
      <c r="F360" s="920"/>
      <c r="G360" s="920"/>
      <c r="H360" s="921"/>
      <c r="I360" s="322"/>
    </row>
    <row r="361" spans="1:9" ht="15.75" hidden="1" customHeight="1">
      <c r="A361" s="322"/>
      <c r="B361" s="476" t="s">
        <v>563</v>
      </c>
      <c r="C361" s="919"/>
      <c r="D361" s="920"/>
      <c r="E361" s="920"/>
      <c r="F361" s="920"/>
      <c r="G361" s="920"/>
      <c r="H361" s="921"/>
      <c r="I361" s="322"/>
    </row>
    <row r="362" spans="1:9" ht="15.75" hidden="1" customHeight="1">
      <c r="A362" s="322"/>
      <c r="B362" s="476" t="s">
        <v>564</v>
      </c>
      <c r="C362" s="919"/>
      <c r="D362" s="920"/>
      <c r="E362" s="920"/>
      <c r="F362" s="920"/>
      <c r="G362" s="920"/>
      <c r="H362" s="921"/>
      <c r="I362" s="322"/>
    </row>
    <row r="363" spans="1:9" hidden="1">
      <c r="A363" s="322"/>
      <c r="B363" s="322"/>
      <c r="C363" s="322"/>
      <c r="D363" s="322"/>
      <c r="E363" s="322"/>
      <c r="F363" s="322"/>
      <c r="G363" s="322"/>
      <c r="H363" s="322"/>
      <c r="I363" s="322"/>
    </row>
    <row r="364" spans="1:9" ht="16.5" hidden="1" customHeight="1">
      <c r="A364" s="388" t="s">
        <v>482</v>
      </c>
      <c r="B364" s="918" t="e">
        <f>"For  " &amp;B260</f>
        <v>#REF!</v>
      </c>
      <c r="C364" s="918"/>
      <c r="D364" s="918"/>
      <c r="E364" s="918"/>
      <c r="F364" s="918"/>
      <c r="G364" s="322"/>
      <c r="H364" s="322"/>
      <c r="I364" s="322"/>
    </row>
    <row r="365" spans="1:9" ht="15.75" hidden="1" customHeight="1">
      <c r="A365" s="322"/>
      <c r="B365" s="476" t="s">
        <v>19</v>
      </c>
      <c r="C365" s="919"/>
      <c r="D365" s="920"/>
      <c r="E365" s="920"/>
      <c r="F365" s="920"/>
      <c r="G365" s="920"/>
      <c r="H365" s="921"/>
      <c r="I365" s="322"/>
    </row>
    <row r="366" spans="1:9" ht="15.75" hidden="1" customHeight="1">
      <c r="A366" s="322"/>
      <c r="B366" s="476" t="s">
        <v>28</v>
      </c>
      <c r="C366" s="919"/>
      <c r="D366" s="920"/>
      <c r="E366" s="920"/>
      <c r="F366" s="920"/>
      <c r="G366" s="920"/>
      <c r="H366" s="921"/>
      <c r="I366" s="322"/>
    </row>
    <row r="367" spans="1:9" ht="15.75" hidden="1" customHeight="1">
      <c r="A367" s="322"/>
      <c r="B367" s="476" t="s">
        <v>383</v>
      </c>
      <c r="C367" s="919"/>
      <c r="D367" s="920"/>
      <c r="E367" s="920"/>
      <c r="F367" s="920"/>
      <c r="G367" s="920"/>
      <c r="H367" s="921"/>
      <c r="I367" s="322"/>
    </row>
    <row r="368" spans="1:9" ht="15.75" hidden="1" customHeight="1">
      <c r="A368" s="322"/>
      <c r="B368" s="476" t="s">
        <v>421</v>
      </c>
      <c r="C368" s="919"/>
      <c r="D368" s="920"/>
      <c r="E368" s="920"/>
      <c r="F368" s="920"/>
      <c r="G368" s="920"/>
      <c r="H368" s="921"/>
      <c r="I368" s="322"/>
    </row>
    <row r="369" spans="1:9" ht="15.75" hidden="1" customHeight="1">
      <c r="A369" s="322"/>
      <c r="B369" s="476" t="s">
        <v>384</v>
      </c>
      <c r="C369" s="919"/>
      <c r="D369" s="920"/>
      <c r="E369" s="920"/>
      <c r="F369" s="920"/>
      <c r="G369" s="920"/>
      <c r="H369" s="921"/>
      <c r="I369" s="322"/>
    </row>
    <row r="370" spans="1:9" ht="15.75" hidden="1" customHeight="1">
      <c r="A370" s="322"/>
      <c r="B370" s="476" t="s">
        <v>389</v>
      </c>
      <c r="C370" s="919"/>
      <c r="D370" s="920"/>
      <c r="E370" s="920"/>
      <c r="F370" s="920"/>
      <c r="G370" s="920"/>
      <c r="H370" s="921"/>
      <c r="I370" s="322"/>
    </row>
    <row r="371" spans="1:9" ht="15.75" hidden="1" customHeight="1">
      <c r="A371" s="322"/>
      <c r="B371" s="476" t="s">
        <v>561</v>
      </c>
      <c r="C371" s="919"/>
      <c r="D371" s="920"/>
      <c r="E371" s="920"/>
      <c r="F371" s="920"/>
      <c r="G371" s="920"/>
      <c r="H371" s="921"/>
      <c r="I371" s="322"/>
    </row>
    <row r="372" spans="1:9" ht="15.75" hidden="1" customHeight="1">
      <c r="A372" s="322"/>
      <c r="B372" s="476" t="s">
        <v>562</v>
      </c>
      <c r="C372" s="919"/>
      <c r="D372" s="920"/>
      <c r="E372" s="920"/>
      <c r="F372" s="920"/>
      <c r="G372" s="920"/>
      <c r="H372" s="921"/>
      <c r="I372" s="322"/>
    </row>
    <row r="373" spans="1:9" ht="15.75" hidden="1" customHeight="1">
      <c r="A373" s="322"/>
      <c r="B373" s="476" t="s">
        <v>563</v>
      </c>
      <c r="C373" s="919"/>
      <c r="D373" s="920"/>
      <c r="E373" s="920"/>
      <c r="F373" s="920"/>
      <c r="G373" s="920"/>
      <c r="H373" s="921"/>
      <c r="I373" s="322"/>
    </row>
    <row r="374" spans="1:9" ht="15.75" hidden="1" customHeight="1">
      <c r="A374" s="322"/>
      <c r="B374" s="476" t="s">
        <v>564</v>
      </c>
      <c r="C374" s="919"/>
      <c r="D374" s="920"/>
      <c r="E374" s="920"/>
      <c r="F374" s="920"/>
      <c r="G374" s="920"/>
      <c r="H374" s="921"/>
      <c r="I374" s="322"/>
    </row>
    <row r="375" spans="1:9" hidden="1">
      <c r="A375" s="322"/>
      <c r="B375" s="477"/>
      <c r="C375" s="478"/>
      <c r="D375" s="478"/>
      <c r="E375" s="478"/>
      <c r="F375" s="478"/>
      <c r="G375" s="478"/>
      <c r="H375" s="478"/>
      <c r="I375" s="322"/>
    </row>
    <row r="376" spans="1:9" ht="16.5" hidden="1" customHeight="1">
      <c r="A376" s="388" t="s">
        <v>542</v>
      </c>
      <c r="B376" s="918" t="e">
        <f>"For  "&amp;B296</f>
        <v>#REF!</v>
      </c>
      <c r="C376" s="918"/>
      <c r="D376" s="918"/>
      <c r="E376" s="918"/>
      <c r="F376" s="918"/>
      <c r="G376" s="322"/>
      <c r="H376" s="322"/>
      <c r="I376" s="322"/>
    </row>
    <row r="377" spans="1:9" ht="15.75" hidden="1" customHeight="1">
      <c r="A377" s="322"/>
      <c r="B377" s="476" t="s">
        <v>19</v>
      </c>
      <c r="C377" s="919"/>
      <c r="D377" s="920"/>
      <c r="E377" s="920"/>
      <c r="F377" s="920"/>
      <c r="G377" s="920"/>
      <c r="H377" s="921"/>
      <c r="I377" s="322"/>
    </row>
    <row r="378" spans="1:9" ht="15.75" hidden="1" customHeight="1">
      <c r="A378" s="322"/>
      <c r="B378" s="476" t="s">
        <v>28</v>
      </c>
      <c r="C378" s="919"/>
      <c r="D378" s="920"/>
      <c r="E378" s="920"/>
      <c r="F378" s="920"/>
      <c r="G378" s="920"/>
      <c r="H378" s="921"/>
      <c r="I378" s="322"/>
    </row>
    <row r="379" spans="1:9" ht="15.75" hidden="1" customHeight="1">
      <c r="A379" s="322"/>
      <c r="B379" s="476" t="s">
        <v>383</v>
      </c>
      <c r="C379" s="919"/>
      <c r="D379" s="920"/>
      <c r="E379" s="920"/>
      <c r="F379" s="920"/>
      <c r="G379" s="920"/>
      <c r="H379" s="921"/>
      <c r="I379" s="322"/>
    </row>
    <row r="380" spans="1:9" ht="15.75" hidden="1" customHeight="1">
      <c r="A380" s="322"/>
      <c r="B380" s="476" t="s">
        <v>421</v>
      </c>
      <c r="C380" s="919"/>
      <c r="D380" s="920"/>
      <c r="E380" s="920"/>
      <c r="F380" s="920"/>
      <c r="G380" s="920"/>
      <c r="H380" s="921"/>
      <c r="I380" s="322"/>
    </row>
    <row r="381" spans="1:9" ht="15.75" hidden="1" customHeight="1">
      <c r="A381" s="322"/>
      <c r="B381" s="476" t="s">
        <v>384</v>
      </c>
      <c r="C381" s="919"/>
      <c r="D381" s="920"/>
      <c r="E381" s="920"/>
      <c r="F381" s="920"/>
      <c r="G381" s="920"/>
      <c r="H381" s="921"/>
      <c r="I381" s="322"/>
    </row>
    <row r="382" spans="1:9" ht="15.75" hidden="1" customHeight="1">
      <c r="A382" s="322"/>
      <c r="B382" s="476" t="s">
        <v>389</v>
      </c>
      <c r="C382" s="919"/>
      <c r="D382" s="920"/>
      <c r="E382" s="920"/>
      <c r="F382" s="920"/>
      <c r="G382" s="920"/>
      <c r="H382" s="921"/>
      <c r="I382" s="322"/>
    </row>
    <row r="383" spans="1:9" ht="15.75" hidden="1" customHeight="1">
      <c r="A383" s="322"/>
      <c r="B383" s="476" t="s">
        <v>561</v>
      </c>
      <c r="C383" s="919"/>
      <c r="D383" s="920"/>
      <c r="E383" s="920"/>
      <c r="F383" s="920"/>
      <c r="G383" s="920"/>
      <c r="H383" s="921"/>
      <c r="I383" s="322"/>
    </row>
    <row r="384" spans="1:9" ht="15.75" hidden="1" customHeight="1">
      <c r="A384" s="322"/>
      <c r="B384" s="476" t="s">
        <v>562</v>
      </c>
      <c r="C384" s="919"/>
      <c r="D384" s="920"/>
      <c r="E384" s="920"/>
      <c r="F384" s="920"/>
      <c r="G384" s="920"/>
      <c r="H384" s="921"/>
      <c r="I384" s="322"/>
    </row>
    <row r="385" spans="1:12" ht="15.75" hidden="1" customHeight="1">
      <c r="A385" s="322"/>
      <c r="B385" s="476" t="s">
        <v>563</v>
      </c>
      <c r="C385" s="919"/>
      <c r="D385" s="920"/>
      <c r="E385" s="920"/>
      <c r="F385" s="920"/>
      <c r="G385" s="920"/>
      <c r="H385" s="921"/>
      <c r="I385" s="322"/>
    </row>
    <row r="386" spans="1:12" ht="15.75" hidden="1" customHeight="1">
      <c r="A386" s="322"/>
      <c r="B386" s="476" t="s">
        <v>564</v>
      </c>
      <c r="C386" s="919"/>
      <c r="D386" s="920"/>
      <c r="E386" s="920"/>
      <c r="F386" s="920"/>
      <c r="G386" s="920"/>
      <c r="H386" s="921"/>
      <c r="I386" s="322"/>
    </row>
    <row r="387" spans="1:12" ht="27.75" customHeight="1">
      <c r="A387" s="585" t="s">
        <v>680</v>
      </c>
      <c r="B387" s="786" t="s">
        <v>565</v>
      </c>
      <c r="C387" s="786"/>
      <c r="D387" s="786"/>
      <c r="E387" s="786"/>
      <c r="F387" s="786"/>
      <c r="G387" s="786"/>
      <c r="H387" s="786"/>
      <c r="I387" s="322"/>
    </row>
    <row r="388" spans="1:12" ht="42" customHeight="1">
      <c r="A388" s="389">
        <v>6.1</v>
      </c>
      <c r="B388" s="788" t="s">
        <v>566</v>
      </c>
      <c r="C388" s="788"/>
      <c r="D388" s="788"/>
      <c r="E388" s="788"/>
      <c r="F388" s="788"/>
      <c r="G388" s="788"/>
      <c r="H388" s="788"/>
    </row>
    <row r="389" spans="1:12" ht="105.75" customHeight="1">
      <c r="A389" s="322"/>
      <c r="B389" s="433" t="s">
        <v>567</v>
      </c>
      <c r="C389" s="788" t="s">
        <v>568</v>
      </c>
      <c r="D389" s="788"/>
      <c r="E389" s="788"/>
      <c r="F389" s="788"/>
      <c r="G389" s="788"/>
      <c r="H389" s="788"/>
      <c r="I389" s="479"/>
    </row>
    <row r="390" spans="1:12" ht="78" customHeight="1">
      <c r="A390" s="322"/>
      <c r="B390" s="433" t="s">
        <v>385</v>
      </c>
      <c r="C390" s="788" t="s">
        <v>569</v>
      </c>
      <c r="D390" s="788"/>
      <c r="E390" s="788"/>
      <c r="F390" s="788"/>
      <c r="G390" s="788"/>
      <c r="H390" s="788"/>
      <c r="I390" s="322"/>
    </row>
    <row r="391" spans="1:12" ht="9" customHeight="1">
      <c r="A391" s="322"/>
      <c r="B391" s="322"/>
      <c r="C391" s="322"/>
      <c r="D391" s="322"/>
      <c r="E391" s="322"/>
      <c r="F391" s="322"/>
      <c r="G391" s="322"/>
      <c r="H391" s="322"/>
      <c r="I391" s="322"/>
    </row>
    <row r="392" spans="1:12" ht="23.25" customHeight="1">
      <c r="A392" s="389">
        <v>6.2</v>
      </c>
      <c r="B392" s="788" t="s">
        <v>150</v>
      </c>
      <c r="C392" s="788"/>
      <c r="D392" s="788"/>
      <c r="E392" s="788"/>
      <c r="F392" s="788"/>
      <c r="G392" s="788"/>
      <c r="H392" s="788"/>
    </row>
    <row r="393" spans="1:12" ht="10.5" customHeight="1">
      <c r="A393" s="322"/>
      <c r="B393" s="322"/>
      <c r="C393" s="322"/>
      <c r="D393" s="322"/>
      <c r="E393" s="322"/>
      <c r="F393" s="322"/>
      <c r="G393" s="322"/>
      <c r="H393" s="322"/>
      <c r="I393" s="322"/>
    </row>
    <row r="394" spans="1:12" ht="24" customHeight="1">
      <c r="A394" s="271"/>
      <c r="B394" s="788" t="s">
        <v>570</v>
      </c>
      <c r="C394" s="788"/>
      <c r="D394" s="788"/>
      <c r="E394" s="788"/>
      <c r="F394" s="788"/>
      <c r="G394" s="788"/>
      <c r="H394" s="788"/>
      <c r="I394" s="322"/>
    </row>
    <row r="395" spans="1:12" ht="32.25" customHeight="1">
      <c r="A395" s="480"/>
      <c r="B395" s="922"/>
      <c r="C395" s="923"/>
      <c r="D395" s="481" t="s">
        <v>571</v>
      </c>
      <c r="E395" s="924"/>
      <c r="F395" s="925"/>
      <c r="G395" s="925"/>
      <c r="H395" s="925"/>
      <c r="I395" s="322"/>
    </row>
    <row r="396" spans="1:12" ht="50.25" customHeight="1">
      <c r="A396" s="482" t="s">
        <v>477</v>
      </c>
      <c r="B396" s="865" t="s">
        <v>572</v>
      </c>
      <c r="C396" s="865"/>
      <c r="D396" s="299" t="s">
        <v>573</v>
      </c>
      <c r="E396" s="322"/>
      <c r="F396" s="322"/>
      <c r="G396" s="322"/>
      <c r="H396" s="322"/>
      <c r="I396" s="322"/>
    </row>
    <row r="397" spans="1:12" ht="21" customHeight="1">
      <c r="A397" s="483"/>
      <c r="B397" s="926" t="s">
        <v>574</v>
      </c>
      <c r="C397" s="927"/>
      <c r="D397" s="484"/>
      <c r="E397" s="322"/>
      <c r="F397" s="322"/>
      <c r="G397" s="322"/>
      <c r="H397" s="322"/>
      <c r="I397" s="305"/>
      <c r="J397" s="485"/>
      <c r="K397" s="486"/>
    </row>
    <row r="398" spans="1:12" ht="23.25" customHeight="1">
      <c r="A398" s="483"/>
      <c r="B398" s="926" t="s">
        <v>575</v>
      </c>
      <c r="C398" s="927"/>
      <c r="D398" s="484"/>
      <c r="E398" s="322"/>
      <c r="F398" s="322"/>
      <c r="G398" s="322"/>
      <c r="H398" s="322"/>
      <c r="J398" s="487"/>
      <c r="K398" s="488"/>
    </row>
    <row r="399" spans="1:12" ht="21.75" customHeight="1">
      <c r="A399" s="483"/>
      <c r="B399" s="926" t="s">
        <v>576</v>
      </c>
      <c r="C399" s="927"/>
      <c r="D399" s="484"/>
      <c r="E399" s="322"/>
      <c r="F399" s="322"/>
      <c r="G399" s="322"/>
      <c r="H399" s="322"/>
      <c r="I399" s="305"/>
      <c r="J399" s="485"/>
      <c r="K399" s="486"/>
      <c r="L399" s="305"/>
    </row>
    <row r="400" spans="1:12" ht="20.25" customHeight="1">
      <c r="A400" s="483"/>
      <c r="B400" s="926" t="s">
        <v>577</v>
      </c>
      <c r="C400" s="927"/>
      <c r="D400" s="484"/>
      <c r="E400" s="322"/>
      <c r="F400" s="322"/>
      <c r="G400" s="322"/>
      <c r="H400" s="322"/>
      <c r="I400" s="305"/>
      <c r="J400" s="485"/>
      <c r="K400" s="486"/>
      <c r="L400" s="305"/>
    </row>
    <row r="401" spans="1:12" ht="21.75" customHeight="1">
      <c r="A401" s="483"/>
      <c r="B401" s="817" t="s">
        <v>578</v>
      </c>
      <c r="C401" s="819"/>
      <c r="D401" s="484"/>
      <c r="E401" s="322"/>
      <c r="F401" s="322"/>
      <c r="G401" s="322"/>
      <c r="H401" s="322"/>
      <c r="I401" s="305"/>
      <c r="J401" s="485"/>
      <c r="K401" s="486"/>
      <c r="L401" s="305"/>
    </row>
    <row r="402" spans="1:12" ht="16.5" customHeight="1">
      <c r="A402" s="322"/>
      <c r="B402" s="322"/>
      <c r="C402" s="322"/>
      <c r="D402" s="322"/>
      <c r="E402" s="322"/>
      <c r="F402" s="322"/>
      <c r="G402" s="322"/>
      <c r="H402" s="322"/>
      <c r="I402" s="322"/>
    </row>
    <row r="403" spans="1:12">
      <c r="A403" s="322"/>
      <c r="B403" s="322"/>
      <c r="C403" s="322"/>
      <c r="D403" s="322"/>
      <c r="E403" s="322"/>
      <c r="F403" s="322"/>
      <c r="G403" s="322"/>
      <c r="H403" s="322"/>
      <c r="I403" s="322"/>
    </row>
    <row r="405" spans="1:12" ht="16.5">
      <c r="B405" s="303" t="s">
        <v>7</v>
      </c>
      <c r="C405" s="489" t="str">
        <f>'Names of Bidder'!D36&amp;"-"&amp; 'Names of Bidder'!E36&amp;"-" &amp;'Names of Bidder'!F36</f>
        <v>--</v>
      </c>
      <c r="F405" s="302" t="s">
        <v>5</v>
      </c>
      <c r="G405" s="303" t="str">
        <f>IF('Names of Bidder'!D33=0, "", 'Names of Bidder'!D33)</f>
        <v/>
      </c>
      <c r="H405" s="303"/>
      <c r="I405" s="303"/>
    </row>
    <row r="406" spans="1:12" ht="16.5">
      <c r="B406" s="303" t="s">
        <v>8</v>
      </c>
      <c r="C406" s="489" t="str">
        <f>IF('Names of Bidder'!D37=0, "", 'Names of Bidder'!D37)</f>
        <v/>
      </c>
      <c r="F406" s="302" t="s">
        <v>6</v>
      </c>
      <c r="G406" s="303" t="str">
        <f>IF('Names of Bidder'!D34=0, "", 'Names of Bidder'!D34)</f>
        <v/>
      </c>
      <c r="H406" s="303"/>
      <c r="I406" s="303"/>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5" stopIfTrue="1">
      <formula>$M$18="Sole Bidder"</formula>
    </cfRule>
    <cfRule type="expression" dxfId="73" priority="36" stopIfTrue="1">
      <formula>$M$18=1</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8" stopIfTrue="1">
      <formula>#REF!&lt;2</formula>
    </cfRule>
    <cfRule type="expression" dxfId="62" priority="39" stopIfTrue="1">
      <formula>$M$198=1</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5" stopIfTrue="1">
      <formula>$M$18="Sole Bidder"</formula>
    </cfRule>
    <cfRule type="expression" dxfId="47" priority="26" stopIfTrue="1">
      <formula>$E$203="No"</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8" stopIfTrue="1">
      <formula>$M$18="Sole Bidder"</formula>
    </cfRule>
    <cfRule type="expression" dxfId="43" priority="9" stopIfTrue="1">
      <formula>$E$203="No"</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53" t="str">
        <f>'Attach 3(JV)'!A1</f>
        <v>Specification No. :WR2/NT/W-CIVIL/DOM/G01/26/02128</v>
      </c>
      <c r="B1" s="853"/>
      <c r="C1" s="853"/>
      <c r="D1" s="853"/>
      <c r="E1" s="264" t="str">
        <f>"Attachment-3(QR) " &amp; 'Attach 3(JV)'!AT1</f>
        <v xml:space="preserve">Attachment-3(QR) </v>
      </c>
    </row>
    <row r="2" spans="1:9" ht="5.25" customHeight="1"/>
    <row r="3" spans="1:9" ht="93.75" customHeight="1">
      <c r="A3" s="991" t="str">
        <f>'Attach 3(JV)'!A3</f>
        <v xml:space="preserve">
Construction of 4 nos. type C and 1 nos type D Residential Quarters at 400/220 kV Dehagm Substation
</v>
      </c>
      <c r="B3" s="992"/>
      <c r="C3" s="992"/>
      <c r="D3" s="992"/>
      <c r="E3" s="992"/>
      <c r="F3" s="26"/>
      <c r="G3" s="27"/>
      <c r="H3" s="26"/>
    </row>
    <row r="4" spans="1:9" ht="20.100000000000001" customHeight="1">
      <c r="A4" s="28"/>
      <c r="H4" s="30"/>
      <c r="I4" s="11"/>
    </row>
    <row r="5" spans="1:9" ht="20.100000000000001" customHeight="1">
      <c r="A5" s="774" t="s">
        <v>327</v>
      </c>
      <c r="B5" s="774"/>
      <c r="C5" s="774"/>
      <c r="D5" s="774"/>
      <c r="E5" s="77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0" t="str">
        <f>'Attach 3(JV)'!A8</f>
        <v/>
      </c>
      <c r="B8" s="780"/>
      <c r="C8" s="780"/>
      <c r="D8" s="780"/>
      <c r="E8" s="107" t="str">
        <f>'Attach 3(JV)'!E8</f>
        <v>Contract Services</v>
      </c>
      <c r="H8" s="30"/>
      <c r="I8" s="11"/>
    </row>
    <row r="9" spans="1:9" ht="20.100000000000001" customHeight="1">
      <c r="A9" s="13" t="s">
        <v>323</v>
      </c>
      <c r="B9" s="777">
        <f>'Attach 3(JV)'!B9</f>
        <v>0</v>
      </c>
      <c r="C9" s="777"/>
      <c r="D9" s="777"/>
      <c r="E9" s="107" t="str">
        <f>'Attach 3(JV)'!E9</f>
        <v>Power Grid Corporation of India Ltd.,</v>
      </c>
      <c r="H9" s="30"/>
      <c r="I9" s="11"/>
    </row>
    <row r="10" spans="1:9" ht="20.100000000000001" customHeight="1">
      <c r="A10" s="13" t="s">
        <v>325</v>
      </c>
      <c r="B10" s="994">
        <f>'Attach 3(JV)'!B10</f>
        <v>0</v>
      </c>
      <c r="C10" s="994"/>
      <c r="D10" s="994"/>
      <c r="E10" s="107" t="str">
        <f>'Attach 3(JV)'!E10</f>
        <v>Western Region Transmission System-II</v>
      </c>
      <c r="H10" s="30"/>
      <c r="I10" s="11"/>
    </row>
    <row r="11" spans="1:9" ht="20.100000000000001" customHeight="1">
      <c r="B11" s="994">
        <f>'Attach 3(JV)'!B11</f>
        <v>0</v>
      </c>
      <c r="C11" s="994"/>
      <c r="D11" s="994"/>
      <c r="E11" s="107" t="str">
        <f>'Attach 3(JV)'!E11</f>
        <v>RHQ, Plot No 54 Vadodara-390008</v>
      </c>
    </row>
    <row r="12" spans="1:9" ht="20.100000000000001" customHeight="1">
      <c r="A12" s="32"/>
      <c r="B12" s="994">
        <f>'Attach 3(JV)'!B12</f>
        <v>0</v>
      </c>
      <c r="C12" s="994"/>
      <c r="D12" s="994"/>
      <c r="E12" s="15"/>
    </row>
    <row r="13" spans="1:9" ht="20.100000000000001" customHeight="1">
      <c r="A13" s="29" t="s">
        <v>318</v>
      </c>
    </row>
    <row r="14" spans="1:9" ht="20.100000000000001" customHeight="1">
      <c r="A14" s="32"/>
    </row>
    <row r="15" spans="1:9" ht="27.75" customHeight="1">
      <c r="A15" s="993" t="s">
        <v>328</v>
      </c>
      <c r="B15" s="993"/>
      <c r="C15" s="993"/>
      <c r="D15" s="993"/>
      <c r="E15" s="99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47"/>
  <sheetViews>
    <sheetView showGridLines="0" showZeros="0" view="pageBreakPreview" zoomScale="106" zoomScaleNormal="100" zoomScaleSheetLayoutView="106" workbookViewId="0">
      <selection activeCell="J34" sqref="J34"/>
    </sheetView>
  </sheetViews>
  <sheetFormatPr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8" width="40.5703125" style="274" customWidth="1"/>
    <col min="9" max="239" width="9.140625" style="274"/>
    <col min="240" max="240" width="14.28515625" style="274" customWidth="1"/>
    <col min="241" max="241" width="13.85546875" style="274" customWidth="1"/>
    <col min="242" max="242" width="11.42578125" style="274" customWidth="1"/>
    <col min="243" max="243" width="27.85546875" style="274" customWidth="1"/>
    <col min="244" max="244" width="14.42578125" style="274" customWidth="1"/>
    <col min="245" max="245" width="21" style="274" customWidth="1"/>
    <col min="246" max="246" width="19.7109375" style="274" customWidth="1"/>
    <col min="247" max="247" width="18" style="274" customWidth="1"/>
    <col min="248" max="248" width="23.140625" style="274" customWidth="1"/>
    <col min="249" max="263" width="0" style="274" hidden="1" customWidth="1"/>
    <col min="264" max="495" width="9.140625" style="274"/>
    <col min="496" max="496" width="14.28515625" style="274" customWidth="1"/>
    <col min="497" max="497" width="13.85546875" style="274" customWidth="1"/>
    <col min="498" max="498" width="11.42578125" style="274" customWidth="1"/>
    <col min="499" max="499" width="27.85546875" style="274" customWidth="1"/>
    <col min="500" max="500" width="14.42578125" style="274" customWidth="1"/>
    <col min="501" max="501" width="21" style="274" customWidth="1"/>
    <col min="502" max="502" width="19.7109375" style="274" customWidth="1"/>
    <col min="503" max="503" width="18" style="274" customWidth="1"/>
    <col min="504" max="504" width="23.140625" style="274" customWidth="1"/>
    <col min="505" max="519" width="0" style="274" hidden="1" customWidth="1"/>
    <col min="520" max="751" width="9.140625" style="274"/>
    <col min="752" max="752" width="14.28515625" style="274" customWidth="1"/>
    <col min="753" max="753" width="13.85546875" style="274" customWidth="1"/>
    <col min="754" max="754" width="11.42578125" style="274" customWidth="1"/>
    <col min="755" max="755" width="27.85546875" style="274" customWidth="1"/>
    <col min="756" max="756" width="14.42578125" style="274" customWidth="1"/>
    <col min="757" max="757" width="21" style="274" customWidth="1"/>
    <col min="758" max="758" width="19.7109375" style="274" customWidth="1"/>
    <col min="759" max="759" width="18" style="274" customWidth="1"/>
    <col min="760" max="760" width="23.140625" style="274" customWidth="1"/>
    <col min="761" max="775" width="0" style="274" hidden="1" customWidth="1"/>
    <col min="776" max="1007" width="9.140625" style="274"/>
    <col min="1008" max="1008" width="14.28515625" style="274" customWidth="1"/>
    <col min="1009" max="1009" width="13.85546875" style="274" customWidth="1"/>
    <col min="1010" max="1010" width="11.42578125" style="274" customWidth="1"/>
    <col min="1011" max="1011" width="27.85546875" style="274" customWidth="1"/>
    <col min="1012" max="1012" width="14.42578125" style="274" customWidth="1"/>
    <col min="1013" max="1013" width="21" style="274" customWidth="1"/>
    <col min="1014" max="1014" width="19.7109375" style="274" customWidth="1"/>
    <col min="1015" max="1015" width="18" style="274" customWidth="1"/>
    <col min="1016" max="1016" width="23.140625" style="274" customWidth="1"/>
    <col min="1017" max="1031" width="0" style="274" hidden="1" customWidth="1"/>
    <col min="1032" max="1263" width="9.140625" style="274"/>
    <col min="1264" max="1264" width="14.28515625" style="274" customWidth="1"/>
    <col min="1265" max="1265" width="13.85546875" style="274" customWidth="1"/>
    <col min="1266" max="1266" width="11.42578125" style="274" customWidth="1"/>
    <col min="1267" max="1267" width="27.85546875" style="274" customWidth="1"/>
    <col min="1268" max="1268" width="14.42578125" style="274" customWidth="1"/>
    <col min="1269" max="1269" width="21" style="274" customWidth="1"/>
    <col min="1270" max="1270" width="19.7109375" style="274" customWidth="1"/>
    <col min="1271" max="1271" width="18" style="274" customWidth="1"/>
    <col min="1272" max="1272" width="23.140625" style="274" customWidth="1"/>
    <col min="1273" max="1287" width="0" style="274" hidden="1" customWidth="1"/>
    <col min="1288" max="1519" width="9.140625" style="274"/>
    <col min="1520" max="1520" width="14.28515625" style="274" customWidth="1"/>
    <col min="1521" max="1521" width="13.85546875" style="274" customWidth="1"/>
    <col min="1522" max="1522" width="11.42578125" style="274" customWidth="1"/>
    <col min="1523" max="1523" width="27.85546875" style="274" customWidth="1"/>
    <col min="1524" max="1524" width="14.42578125" style="274" customWidth="1"/>
    <col min="1525" max="1525" width="21" style="274" customWidth="1"/>
    <col min="1526" max="1526" width="19.7109375" style="274" customWidth="1"/>
    <col min="1527" max="1527" width="18" style="274" customWidth="1"/>
    <col min="1528" max="1528" width="23.140625" style="274" customWidth="1"/>
    <col min="1529" max="1543" width="0" style="274" hidden="1" customWidth="1"/>
    <col min="1544" max="1775" width="9.140625" style="274"/>
    <col min="1776" max="1776" width="14.28515625" style="274" customWidth="1"/>
    <col min="1777" max="1777" width="13.85546875" style="274" customWidth="1"/>
    <col min="1778" max="1778" width="11.42578125" style="274" customWidth="1"/>
    <col min="1779" max="1779" width="27.85546875" style="274" customWidth="1"/>
    <col min="1780" max="1780" width="14.42578125" style="274" customWidth="1"/>
    <col min="1781" max="1781" width="21" style="274" customWidth="1"/>
    <col min="1782" max="1782" width="19.7109375" style="274" customWidth="1"/>
    <col min="1783" max="1783" width="18" style="274" customWidth="1"/>
    <col min="1784" max="1784" width="23.140625" style="274" customWidth="1"/>
    <col min="1785" max="1799" width="0" style="274" hidden="1" customWidth="1"/>
    <col min="1800" max="2031" width="9.140625" style="274"/>
    <col min="2032" max="2032" width="14.28515625" style="274" customWidth="1"/>
    <col min="2033" max="2033" width="13.85546875" style="274" customWidth="1"/>
    <col min="2034" max="2034" width="11.42578125" style="274" customWidth="1"/>
    <col min="2035" max="2035" width="27.85546875" style="274" customWidth="1"/>
    <col min="2036" max="2036" width="14.42578125" style="274" customWidth="1"/>
    <col min="2037" max="2037" width="21" style="274" customWidth="1"/>
    <col min="2038" max="2038" width="19.7109375" style="274" customWidth="1"/>
    <col min="2039" max="2039" width="18" style="274" customWidth="1"/>
    <col min="2040" max="2040" width="23.140625" style="274" customWidth="1"/>
    <col min="2041" max="2055" width="0" style="274" hidden="1" customWidth="1"/>
    <col min="2056" max="2287" width="9.140625" style="274"/>
    <col min="2288" max="2288" width="14.28515625" style="274" customWidth="1"/>
    <col min="2289" max="2289" width="13.85546875" style="274" customWidth="1"/>
    <col min="2290" max="2290" width="11.42578125" style="274" customWidth="1"/>
    <col min="2291" max="2291" width="27.85546875" style="274" customWidth="1"/>
    <col min="2292" max="2292" width="14.42578125" style="274" customWidth="1"/>
    <col min="2293" max="2293" width="21" style="274" customWidth="1"/>
    <col min="2294" max="2294" width="19.7109375" style="274" customWidth="1"/>
    <col min="2295" max="2295" width="18" style="274" customWidth="1"/>
    <col min="2296" max="2296" width="23.140625" style="274" customWidth="1"/>
    <col min="2297" max="2311" width="0" style="274" hidden="1" customWidth="1"/>
    <col min="2312" max="2543" width="9.140625" style="274"/>
    <col min="2544" max="2544" width="14.28515625" style="274" customWidth="1"/>
    <col min="2545" max="2545" width="13.85546875" style="274" customWidth="1"/>
    <col min="2546" max="2546" width="11.42578125" style="274" customWidth="1"/>
    <col min="2547" max="2547" width="27.85546875" style="274" customWidth="1"/>
    <col min="2548" max="2548" width="14.42578125" style="274" customWidth="1"/>
    <col min="2549" max="2549" width="21" style="274" customWidth="1"/>
    <col min="2550" max="2550" width="19.7109375" style="274" customWidth="1"/>
    <col min="2551" max="2551" width="18" style="274" customWidth="1"/>
    <col min="2552" max="2552" width="23.140625" style="274" customWidth="1"/>
    <col min="2553" max="2567" width="0" style="274" hidden="1" customWidth="1"/>
    <col min="2568" max="2799" width="9.140625" style="274"/>
    <col min="2800" max="2800" width="14.28515625" style="274" customWidth="1"/>
    <col min="2801" max="2801" width="13.85546875" style="274" customWidth="1"/>
    <col min="2802" max="2802" width="11.42578125" style="274" customWidth="1"/>
    <col min="2803" max="2803" width="27.85546875" style="274" customWidth="1"/>
    <col min="2804" max="2804" width="14.42578125" style="274" customWidth="1"/>
    <col min="2805" max="2805" width="21" style="274" customWidth="1"/>
    <col min="2806" max="2806" width="19.7109375" style="274" customWidth="1"/>
    <col min="2807" max="2807" width="18" style="274" customWidth="1"/>
    <col min="2808" max="2808" width="23.140625" style="274" customWidth="1"/>
    <col min="2809" max="2823" width="0" style="274" hidden="1" customWidth="1"/>
    <col min="2824" max="3055" width="9.140625" style="274"/>
    <col min="3056" max="3056" width="14.28515625" style="274" customWidth="1"/>
    <col min="3057" max="3057" width="13.85546875" style="274" customWidth="1"/>
    <col min="3058" max="3058" width="11.42578125" style="274" customWidth="1"/>
    <col min="3059" max="3059" width="27.85546875" style="274" customWidth="1"/>
    <col min="3060" max="3060" width="14.42578125" style="274" customWidth="1"/>
    <col min="3061" max="3061" width="21" style="274" customWidth="1"/>
    <col min="3062" max="3062" width="19.7109375" style="274" customWidth="1"/>
    <col min="3063" max="3063" width="18" style="274" customWidth="1"/>
    <col min="3064" max="3064" width="23.140625" style="274" customWidth="1"/>
    <col min="3065" max="3079" width="0" style="274" hidden="1" customWidth="1"/>
    <col min="3080" max="3311" width="9.140625" style="274"/>
    <col min="3312" max="3312" width="14.28515625" style="274" customWidth="1"/>
    <col min="3313" max="3313" width="13.85546875" style="274" customWidth="1"/>
    <col min="3314" max="3314" width="11.42578125" style="274" customWidth="1"/>
    <col min="3315" max="3315" width="27.85546875" style="274" customWidth="1"/>
    <col min="3316" max="3316" width="14.42578125" style="274" customWidth="1"/>
    <col min="3317" max="3317" width="21" style="274" customWidth="1"/>
    <col min="3318" max="3318" width="19.7109375" style="274" customWidth="1"/>
    <col min="3319" max="3319" width="18" style="274" customWidth="1"/>
    <col min="3320" max="3320" width="23.140625" style="274" customWidth="1"/>
    <col min="3321" max="3335" width="0" style="274" hidden="1" customWidth="1"/>
    <col min="3336" max="3567" width="9.140625" style="274"/>
    <col min="3568" max="3568" width="14.28515625" style="274" customWidth="1"/>
    <col min="3569" max="3569" width="13.85546875" style="274" customWidth="1"/>
    <col min="3570" max="3570" width="11.42578125" style="274" customWidth="1"/>
    <col min="3571" max="3571" width="27.85546875" style="274" customWidth="1"/>
    <col min="3572" max="3572" width="14.42578125" style="274" customWidth="1"/>
    <col min="3573" max="3573" width="21" style="274" customWidth="1"/>
    <col min="3574" max="3574" width="19.7109375" style="274" customWidth="1"/>
    <col min="3575" max="3575" width="18" style="274" customWidth="1"/>
    <col min="3576" max="3576" width="23.140625" style="274" customWidth="1"/>
    <col min="3577" max="3591" width="0" style="274" hidden="1" customWidth="1"/>
    <col min="3592" max="3823" width="9.140625" style="274"/>
    <col min="3824" max="3824" width="14.28515625" style="274" customWidth="1"/>
    <col min="3825" max="3825" width="13.85546875" style="274" customWidth="1"/>
    <col min="3826" max="3826" width="11.42578125" style="274" customWidth="1"/>
    <col min="3827" max="3827" width="27.85546875" style="274" customWidth="1"/>
    <col min="3828" max="3828" width="14.42578125" style="274" customWidth="1"/>
    <col min="3829" max="3829" width="21" style="274" customWidth="1"/>
    <col min="3830" max="3830" width="19.7109375" style="274" customWidth="1"/>
    <col min="3831" max="3831" width="18" style="274" customWidth="1"/>
    <col min="3832" max="3832" width="23.140625" style="274" customWidth="1"/>
    <col min="3833" max="3847" width="0" style="274" hidden="1" customWidth="1"/>
    <col min="3848" max="4079" width="9.140625" style="274"/>
    <col min="4080" max="4080" width="14.28515625" style="274" customWidth="1"/>
    <col min="4081" max="4081" width="13.85546875" style="274" customWidth="1"/>
    <col min="4082" max="4082" width="11.42578125" style="274" customWidth="1"/>
    <col min="4083" max="4083" width="27.85546875" style="274" customWidth="1"/>
    <col min="4084" max="4084" width="14.42578125" style="274" customWidth="1"/>
    <col min="4085" max="4085" width="21" style="274" customWidth="1"/>
    <col min="4086" max="4086" width="19.7109375" style="274" customWidth="1"/>
    <col min="4087" max="4087" width="18" style="274" customWidth="1"/>
    <col min="4088" max="4088" width="23.140625" style="274" customWidth="1"/>
    <col min="4089" max="4103" width="0" style="274" hidden="1" customWidth="1"/>
    <col min="4104" max="4335" width="9.140625" style="274"/>
    <col min="4336" max="4336" width="14.28515625" style="274" customWidth="1"/>
    <col min="4337" max="4337" width="13.85546875" style="274" customWidth="1"/>
    <col min="4338" max="4338" width="11.42578125" style="274" customWidth="1"/>
    <col min="4339" max="4339" width="27.85546875" style="274" customWidth="1"/>
    <col min="4340" max="4340" width="14.42578125" style="274" customWidth="1"/>
    <col min="4341" max="4341" width="21" style="274" customWidth="1"/>
    <col min="4342" max="4342" width="19.7109375" style="274" customWidth="1"/>
    <col min="4343" max="4343" width="18" style="274" customWidth="1"/>
    <col min="4344" max="4344" width="23.140625" style="274" customWidth="1"/>
    <col min="4345" max="4359" width="0" style="274" hidden="1" customWidth="1"/>
    <col min="4360" max="4591" width="9.140625" style="274"/>
    <col min="4592" max="4592" width="14.28515625" style="274" customWidth="1"/>
    <col min="4593" max="4593" width="13.85546875" style="274" customWidth="1"/>
    <col min="4594" max="4594" width="11.42578125" style="274" customWidth="1"/>
    <col min="4595" max="4595" width="27.85546875" style="274" customWidth="1"/>
    <col min="4596" max="4596" width="14.42578125" style="274" customWidth="1"/>
    <col min="4597" max="4597" width="21" style="274" customWidth="1"/>
    <col min="4598" max="4598" width="19.7109375" style="274" customWidth="1"/>
    <col min="4599" max="4599" width="18" style="274" customWidth="1"/>
    <col min="4600" max="4600" width="23.140625" style="274" customWidth="1"/>
    <col min="4601" max="4615" width="0" style="274" hidden="1" customWidth="1"/>
    <col min="4616" max="4847" width="9.140625" style="274"/>
    <col min="4848" max="4848" width="14.28515625" style="274" customWidth="1"/>
    <col min="4849" max="4849" width="13.85546875" style="274" customWidth="1"/>
    <col min="4850" max="4850" width="11.42578125" style="274" customWidth="1"/>
    <col min="4851" max="4851" width="27.85546875" style="274" customWidth="1"/>
    <col min="4852" max="4852" width="14.42578125" style="274" customWidth="1"/>
    <col min="4853" max="4853" width="21" style="274" customWidth="1"/>
    <col min="4854" max="4854" width="19.7109375" style="274" customWidth="1"/>
    <col min="4855" max="4855" width="18" style="274" customWidth="1"/>
    <col min="4856" max="4856" width="23.140625" style="274" customWidth="1"/>
    <col min="4857" max="4871" width="0" style="274" hidden="1" customWidth="1"/>
    <col min="4872" max="5103" width="9.140625" style="274"/>
    <col min="5104" max="5104" width="14.28515625" style="274" customWidth="1"/>
    <col min="5105" max="5105" width="13.85546875" style="274" customWidth="1"/>
    <col min="5106" max="5106" width="11.42578125" style="274" customWidth="1"/>
    <col min="5107" max="5107" width="27.85546875" style="274" customWidth="1"/>
    <col min="5108" max="5108" width="14.42578125" style="274" customWidth="1"/>
    <col min="5109" max="5109" width="21" style="274" customWidth="1"/>
    <col min="5110" max="5110" width="19.7109375" style="274" customWidth="1"/>
    <col min="5111" max="5111" width="18" style="274" customWidth="1"/>
    <col min="5112" max="5112" width="23.140625" style="274" customWidth="1"/>
    <col min="5113" max="5127" width="0" style="274" hidden="1" customWidth="1"/>
    <col min="5128" max="5359" width="9.140625" style="274"/>
    <col min="5360" max="5360" width="14.28515625" style="274" customWidth="1"/>
    <col min="5361" max="5361" width="13.85546875" style="274" customWidth="1"/>
    <col min="5362" max="5362" width="11.42578125" style="274" customWidth="1"/>
    <col min="5363" max="5363" width="27.85546875" style="274" customWidth="1"/>
    <col min="5364" max="5364" width="14.42578125" style="274" customWidth="1"/>
    <col min="5365" max="5365" width="21" style="274" customWidth="1"/>
    <col min="5366" max="5366" width="19.7109375" style="274" customWidth="1"/>
    <col min="5367" max="5367" width="18" style="274" customWidth="1"/>
    <col min="5368" max="5368" width="23.140625" style="274" customWidth="1"/>
    <col min="5369" max="5383" width="0" style="274" hidden="1" customWidth="1"/>
    <col min="5384" max="5615" width="9.140625" style="274"/>
    <col min="5616" max="5616" width="14.28515625" style="274" customWidth="1"/>
    <col min="5617" max="5617" width="13.85546875" style="274" customWidth="1"/>
    <col min="5618" max="5618" width="11.42578125" style="274" customWidth="1"/>
    <col min="5619" max="5619" width="27.85546875" style="274" customWidth="1"/>
    <col min="5620" max="5620" width="14.42578125" style="274" customWidth="1"/>
    <col min="5621" max="5621" width="21" style="274" customWidth="1"/>
    <col min="5622" max="5622" width="19.7109375" style="274" customWidth="1"/>
    <col min="5623" max="5623" width="18" style="274" customWidth="1"/>
    <col min="5624" max="5624" width="23.140625" style="274" customWidth="1"/>
    <col min="5625" max="5639" width="0" style="274" hidden="1" customWidth="1"/>
    <col min="5640" max="5871" width="9.140625" style="274"/>
    <col min="5872" max="5872" width="14.28515625" style="274" customWidth="1"/>
    <col min="5873" max="5873" width="13.85546875" style="274" customWidth="1"/>
    <col min="5874" max="5874" width="11.42578125" style="274" customWidth="1"/>
    <col min="5875" max="5875" width="27.85546875" style="274" customWidth="1"/>
    <col min="5876" max="5876" width="14.42578125" style="274" customWidth="1"/>
    <col min="5877" max="5877" width="21" style="274" customWidth="1"/>
    <col min="5878" max="5878" width="19.7109375" style="274" customWidth="1"/>
    <col min="5879" max="5879" width="18" style="274" customWidth="1"/>
    <col min="5880" max="5880" width="23.140625" style="274" customWidth="1"/>
    <col min="5881" max="5895" width="0" style="274" hidden="1" customWidth="1"/>
    <col min="5896" max="6127" width="9.140625" style="274"/>
    <col min="6128" max="6128" width="14.28515625" style="274" customWidth="1"/>
    <col min="6129" max="6129" width="13.85546875" style="274" customWidth="1"/>
    <col min="6130" max="6130" width="11.42578125" style="274" customWidth="1"/>
    <col min="6131" max="6131" width="27.85546875" style="274" customWidth="1"/>
    <col min="6132" max="6132" width="14.42578125" style="274" customWidth="1"/>
    <col min="6133" max="6133" width="21" style="274" customWidth="1"/>
    <col min="6134" max="6134" width="19.7109375" style="274" customWidth="1"/>
    <col min="6135" max="6135" width="18" style="274" customWidth="1"/>
    <col min="6136" max="6136" width="23.140625" style="274" customWidth="1"/>
    <col min="6137" max="6151" width="0" style="274" hidden="1" customWidth="1"/>
    <col min="6152" max="6383" width="9.140625" style="274"/>
    <col min="6384" max="6384" width="14.28515625" style="274" customWidth="1"/>
    <col min="6385" max="6385" width="13.85546875" style="274" customWidth="1"/>
    <col min="6386" max="6386" width="11.42578125" style="274" customWidth="1"/>
    <col min="6387" max="6387" width="27.85546875" style="274" customWidth="1"/>
    <col min="6388" max="6388" width="14.42578125" style="274" customWidth="1"/>
    <col min="6389" max="6389" width="21" style="274" customWidth="1"/>
    <col min="6390" max="6390" width="19.7109375" style="274" customWidth="1"/>
    <col min="6391" max="6391" width="18" style="274" customWidth="1"/>
    <col min="6392" max="6392" width="23.140625" style="274" customWidth="1"/>
    <col min="6393" max="6407" width="0" style="274" hidden="1" customWidth="1"/>
    <col min="6408" max="6639" width="9.140625" style="274"/>
    <col min="6640" max="6640" width="14.28515625" style="274" customWidth="1"/>
    <col min="6641" max="6641" width="13.85546875" style="274" customWidth="1"/>
    <col min="6642" max="6642" width="11.42578125" style="274" customWidth="1"/>
    <col min="6643" max="6643" width="27.85546875" style="274" customWidth="1"/>
    <col min="6644" max="6644" width="14.42578125" style="274" customWidth="1"/>
    <col min="6645" max="6645" width="21" style="274" customWidth="1"/>
    <col min="6646" max="6646" width="19.7109375" style="274" customWidth="1"/>
    <col min="6647" max="6647" width="18" style="274" customWidth="1"/>
    <col min="6648" max="6648" width="23.140625" style="274" customWidth="1"/>
    <col min="6649" max="6663" width="0" style="274" hidden="1" customWidth="1"/>
    <col min="6664" max="6895" width="9.140625" style="274"/>
    <col min="6896" max="6896" width="14.28515625" style="274" customWidth="1"/>
    <col min="6897" max="6897" width="13.85546875" style="274" customWidth="1"/>
    <col min="6898" max="6898" width="11.42578125" style="274" customWidth="1"/>
    <col min="6899" max="6899" width="27.85546875" style="274" customWidth="1"/>
    <col min="6900" max="6900" width="14.42578125" style="274" customWidth="1"/>
    <col min="6901" max="6901" width="21" style="274" customWidth="1"/>
    <col min="6902" max="6902" width="19.7109375" style="274" customWidth="1"/>
    <col min="6903" max="6903" width="18" style="274" customWidth="1"/>
    <col min="6904" max="6904" width="23.140625" style="274" customWidth="1"/>
    <col min="6905" max="6919" width="0" style="274" hidden="1" customWidth="1"/>
    <col min="6920" max="7151" width="9.140625" style="274"/>
    <col min="7152" max="7152" width="14.28515625" style="274" customWidth="1"/>
    <col min="7153" max="7153" width="13.85546875" style="274" customWidth="1"/>
    <col min="7154" max="7154" width="11.42578125" style="274" customWidth="1"/>
    <col min="7155" max="7155" width="27.85546875" style="274" customWidth="1"/>
    <col min="7156" max="7156" width="14.42578125" style="274" customWidth="1"/>
    <col min="7157" max="7157" width="21" style="274" customWidth="1"/>
    <col min="7158" max="7158" width="19.7109375" style="274" customWidth="1"/>
    <col min="7159" max="7159" width="18" style="274" customWidth="1"/>
    <col min="7160" max="7160" width="23.140625" style="274" customWidth="1"/>
    <col min="7161" max="7175" width="0" style="274" hidden="1" customWidth="1"/>
    <col min="7176" max="7407" width="9.140625" style="274"/>
    <col min="7408" max="7408" width="14.28515625" style="274" customWidth="1"/>
    <col min="7409" max="7409" width="13.85546875" style="274" customWidth="1"/>
    <col min="7410" max="7410" width="11.42578125" style="274" customWidth="1"/>
    <col min="7411" max="7411" width="27.85546875" style="274" customWidth="1"/>
    <col min="7412" max="7412" width="14.42578125" style="274" customWidth="1"/>
    <col min="7413" max="7413" width="21" style="274" customWidth="1"/>
    <col min="7414" max="7414" width="19.7109375" style="274" customWidth="1"/>
    <col min="7415" max="7415" width="18" style="274" customWidth="1"/>
    <col min="7416" max="7416" width="23.140625" style="274" customWidth="1"/>
    <col min="7417" max="7431" width="0" style="274" hidden="1" customWidth="1"/>
    <col min="7432" max="7663" width="9.140625" style="274"/>
    <col min="7664" max="7664" width="14.28515625" style="274" customWidth="1"/>
    <col min="7665" max="7665" width="13.85546875" style="274" customWidth="1"/>
    <col min="7666" max="7666" width="11.42578125" style="274" customWidth="1"/>
    <col min="7667" max="7667" width="27.85546875" style="274" customWidth="1"/>
    <col min="7668" max="7668" width="14.42578125" style="274" customWidth="1"/>
    <col min="7669" max="7669" width="21" style="274" customWidth="1"/>
    <col min="7670" max="7670" width="19.7109375" style="274" customWidth="1"/>
    <col min="7671" max="7671" width="18" style="274" customWidth="1"/>
    <col min="7672" max="7672" width="23.140625" style="274" customWidth="1"/>
    <col min="7673" max="7687" width="0" style="274" hidden="1" customWidth="1"/>
    <col min="7688" max="7919" width="9.140625" style="274"/>
    <col min="7920" max="7920" width="14.28515625" style="274" customWidth="1"/>
    <col min="7921" max="7921" width="13.85546875" style="274" customWidth="1"/>
    <col min="7922" max="7922" width="11.42578125" style="274" customWidth="1"/>
    <col min="7923" max="7923" width="27.85546875" style="274" customWidth="1"/>
    <col min="7924" max="7924" width="14.42578125" style="274" customWidth="1"/>
    <col min="7925" max="7925" width="21" style="274" customWidth="1"/>
    <col min="7926" max="7926" width="19.7109375" style="274" customWidth="1"/>
    <col min="7927" max="7927" width="18" style="274" customWidth="1"/>
    <col min="7928" max="7928" width="23.140625" style="274" customWidth="1"/>
    <col min="7929" max="7943" width="0" style="274" hidden="1" customWidth="1"/>
    <col min="7944" max="8175" width="9.140625" style="274"/>
    <col min="8176" max="8176" width="14.28515625" style="274" customWidth="1"/>
    <col min="8177" max="8177" width="13.85546875" style="274" customWidth="1"/>
    <col min="8178" max="8178" width="11.42578125" style="274" customWidth="1"/>
    <col min="8179" max="8179" width="27.85546875" style="274" customWidth="1"/>
    <col min="8180" max="8180" width="14.42578125" style="274" customWidth="1"/>
    <col min="8181" max="8181" width="21" style="274" customWidth="1"/>
    <col min="8182" max="8182" width="19.7109375" style="274" customWidth="1"/>
    <col min="8183" max="8183" width="18" style="274" customWidth="1"/>
    <col min="8184" max="8184" width="23.140625" style="274" customWidth="1"/>
    <col min="8185" max="8199" width="0" style="274" hidden="1" customWidth="1"/>
    <col min="8200" max="8431" width="9.140625" style="274"/>
    <col min="8432" max="8432" width="14.28515625" style="274" customWidth="1"/>
    <col min="8433" max="8433" width="13.85546875" style="274" customWidth="1"/>
    <col min="8434" max="8434" width="11.42578125" style="274" customWidth="1"/>
    <col min="8435" max="8435" width="27.85546875" style="274" customWidth="1"/>
    <col min="8436" max="8436" width="14.42578125" style="274" customWidth="1"/>
    <col min="8437" max="8437" width="21" style="274" customWidth="1"/>
    <col min="8438" max="8438" width="19.7109375" style="274" customWidth="1"/>
    <col min="8439" max="8439" width="18" style="274" customWidth="1"/>
    <col min="8440" max="8440" width="23.140625" style="274" customWidth="1"/>
    <col min="8441" max="8455" width="0" style="274" hidden="1" customWidth="1"/>
    <col min="8456" max="8687" width="9.140625" style="274"/>
    <col min="8688" max="8688" width="14.28515625" style="274" customWidth="1"/>
    <col min="8689" max="8689" width="13.85546875" style="274" customWidth="1"/>
    <col min="8690" max="8690" width="11.42578125" style="274" customWidth="1"/>
    <col min="8691" max="8691" width="27.85546875" style="274" customWidth="1"/>
    <col min="8692" max="8692" width="14.42578125" style="274" customWidth="1"/>
    <col min="8693" max="8693" width="21" style="274" customWidth="1"/>
    <col min="8694" max="8694" width="19.7109375" style="274" customWidth="1"/>
    <col min="8695" max="8695" width="18" style="274" customWidth="1"/>
    <col min="8696" max="8696" width="23.140625" style="274" customWidth="1"/>
    <col min="8697" max="8711" width="0" style="274" hidden="1" customWidth="1"/>
    <col min="8712" max="8943" width="9.140625" style="274"/>
    <col min="8944" max="8944" width="14.28515625" style="274" customWidth="1"/>
    <col min="8945" max="8945" width="13.85546875" style="274" customWidth="1"/>
    <col min="8946" max="8946" width="11.42578125" style="274" customWidth="1"/>
    <col min="8947" max="8947" width="27.85546875" style="274" customWidth="1"/>
    <col min="8948" max="8948" width="14.42578125" style="274" customWidth="1"/>
    <col min="8949" max="8949" width="21" style="274" customWidth="1"/>
    <col min="8950" max="8950" width="19.7109375" style="274" customWidth="1"/>
    <col min="8951" max="8951" width="18" style="274" customWidth="1"/>
    <col min="8952" max="8952" width="23.140625" style="274" customWidth="1"/>
    <col min="8953" max="8967" width="0" style="274" hidden="1" customWidth="1"/>
    <col min="8968" max="9199" width="9.140625" style="274"/>
    <col min="9200" max="9200" width="14.28515625" style="274" customWidth="1"/>
    <col min="9201" max="9201" width="13.85546875" style="274" customWidth="1"/>
    <col min="9202" max="9202" width="11.42578125" style="274" customWidth="1"/>
    <col min="9203" max="9203" width="27.85546875" style="274" customWidth="1"/>
    <col min="9204" max="9204" width="14.42578125" style="274" customWidth="1"/>
    <col min="9205" max="9205" width="21" style="274" customWidth="1"/>
    <col min="9206" max="9206" width="19.7109375" style="274" customWidth="1"/>
    <col min="9207" max="9207" width="18" style="274" customWidth="1"/>
    <col min="9208" max="9208" width="23.140625" style="274" customWidth="1"/>
    <col min="9209" max="9223" width="0" style="274" hidden="1" customWidth="1"/>
    <col min="9224" max="9455" width="9.140625" style="274"/>
    <col min="9456" max="9456" width="14.28515625" style="274" customWidth="1"/>
    <col min="9457" max="9457" width="13.85546875" style="274" customWidth="1"/>
    <col min="9458" max="9458" width="11.42578125" style="274" customWidth="1"/>
    <col min="9459" max="9459" width="27.85546875" style="274" customWidth="1"/>
    <col min="9460" max="9460" width="14.42578125" style="274" customWidth="1"/>
    <col min="9461" max="9461" width="21" style="274" customWidth="1"/>
    <col min="9462" max="9462" width="19.7109375" style="274" customWidth="1"/>
    <col min="9463" max="9463" width="18" style="274" customWidth="1"/>
    <col min="9464" max="9464" width="23.140625" style="274" customWidth="1"/>
    <col min="9465" max="9479" width="0" style="274" hidden="1" customWidth="1"/>
    <col min="9480" max="9711" width="9.140625" style="274"/>
    <col min="9712" max="9712" width="14.28515625" style="274" customWidth="1"/>
    <col min="9713" max="9713" width="13.85546875" style="274" customWidth="1"/>
    <col min="9714" max="9714" width="11.42578125" style="274" customWidth="1"/>
    <col min="9715" max="9715" width="27.85546875" style="274" customWidth="1"/>
    <col min="9716" max="9716" width="14.42578125" style="274" customWidth="1"/>
    <col min="9717" max="9717" width="21" style="274" customWidth="1"/>
    <col min="9718" max="9718" width="19.7109375" style="274" customWidth="1"/>
    <col min="9719" max="9719" width="18" style="274" customWidth="1"/>
    <col min="9720" max="9720" width="23.140625" style="274" customWidth="1"/>
    <col min="9721" max="9735" width="0" style="274" hidden="1" customWidth="1"/>
    <col min="9736" max="9967" width="9.140625" style="274"/>
    <col min="9968" max="9968" width="14.28515625" style="274" customWidth="1"/>
    <col min="9969" max="9969" width="13.85546875" style="274" customWidth="1"/>
    <col min="9970" max="9970" width="11.42578125" style="274" customWidth="1"/>
    <col min="9971" max="9971" width="27.85546875" style="274" customWidth="1"/>
    <col min="9972" max="9972" width="14.42578125" style="274" customWidth="1"/>
    <col min="9973" max="9973" width="21" style="274" customWidth="1"/>
    <col min="9974" max="9974" width="19.7109375" style="274" customWidth="1"/>
    <col min="9975" max="9975" width="18" style="274" customWidth="1"/>
    <col min="9976" max="9976" width="23.140625" style="274" customWidth="1"/>
    <col min="9977" max="9991" width="0" style="274" hidden="1" customWidth="1"/>
    <col min="9992" max="10223" width="9.140625" style="274"/>
    <col min="10224" max="10224" width="14.28515625" style="274" customWidth="1"/>
    <col min="10225" max="10225" width="13.85546875" style="274" customWidth="1"/>
    <col min="10226" max="10226" width="11.42578125" style="274" customWidth="1"/>
    <col min="10227" max="10227" width="27.85546875" style="274" customWidth="1"/>
    <col min="10228" max="10228" width="14.42578125" style="274" customWidth="1"/>
    <col min="10229" max="10229" width="21" style="274" customWidth="1"/>
    <col min="10230" max="10230" width="19.7109375" style="274" customWidth="1"/>
    <col min="10231" max="10231" width="18" style="274" customWidth="1"/>
    <col min="10232" max="10232" width="23.140625" style="274" customWidth="1"/>
    <col min="10233" max="10247" width="0" style="274" hidden="1" customWidth="1"/>
    <col min="10248" max="10479" width="9.140625" style="274"/>
    <col min="10480" max="10480" width="14.28515625" style="274" customWidth="1"/>
    <col min="10481" max="10481" width="13.85546875" style="274" customWidth="1"/>
    <col min="10482" max="10482" width="11.42578125" style="274" customWidth="1"/>
    <col min="10483" max="10483" width="27.85546875" style="274" customWidth="1"/>
    <col min="10484" max="10484" width="14.42578125" style="274" customWidth="1"/>
    <col min="10485" max="10485" width="21" style="274" customWidth="1"/>
    <col min="10486" max="10486" width="19.7109375" style="274" customWidth="1"/>
    <col min="10487" max="10487" width="18" style="274" customWidth="1"/>
    <col min="10488" max="10488" width="23.140625" style="274" customWidth="1"/>
    <col min="10489" max="10503" width="0" style="274" hidden="1" customWidth="1"/>
    <col min="10504" max="10735" width="9.140625" style="274"/>
    <col min="10736" max="10736" width="14.28515625" style="274" customWidth="1"/>
    <col min="10737" max="10737" width="13.85546875" style="274" customWidth="1"/>
    <col min="10738" max="10738" width="11.42578125" style="274" customWidth="1"/>
    <col min="10739" max="10739" width="27.85546875" style="274" customWidth="1"/>
    <col min="10740" max="10740" width="14.42578125" style="274" customWidth="1"/>
    <col min="10741" max="10741" width="21" style="274" customWidth="1"/>
    <col min="10742" max="10742" width="19.7109375" style="274" customWidth="1"/>
    <col min="10743" max="10743" width="18" style="274" customWidth="1"/>
    <col min="10744" max="10744" width="23.140625" style="274" customWidth="1"/>
    <col min="10745" max="10759" width="0" style="274" hidden="1" customWidth="1"/>
    <col min="10760" max="10991" width="9.140625" style="274"/>
    <col min="10992" max="10992" width="14.28515625" style="274" customWidth="1"/>
    <col min="10993" max="10993" width="13.85546875" style="274" customWidth="1"/>
    <col min="10994" max="10994" width="11.42578125" style="274" customWidth="1"/>
    <col min="10995" max="10995" width="27.85546875" style="274" customWidth="1"/>
    <col min="10996" max="10996" width="14.42578125" style="274" customWidth="1"/>
    <col min="10997" max="10997" width="21" style="274" customWidth="1"/>
    <col min="10998" max="10998" width="19.7109375" style="274" customWidth="1"/>
    <col min="10999" max="10999" width="18" style="274" customWidth="1"/>
    <col min="11000" max="11000" width="23.140625" style="274" customWidth="1"/>
    <col min="11001" max="11015" width="0" style="274" hidden="1" customWidth="1"/>
    <col min="11016" max="11247" width="9.140625" style="274"/>
    <col min="11248" max="11248" width="14.28515625" style="274" customWidth="1"/>
    <col min="11249" max="11249" width="13.85546875" style="274" customWidth="1"/>
    <col min="11250" max="11250" width="11.42578125" style="274" customWidth="1"/>
    <col min="11251" max="11251" width="27.85546875" style="274" customWidth="1"/>
    <col min="11252" max="11252" width="14.42578125" style="274" customWidth="1"/>
    <col min="11253" max="11253" width="21" style="274" customWidth="1"/>
    <col min="11254" max="11254" width="19.7109375" style="274" customWidth="1"/>
    <col min="11255" max="11255" width="18" style="274" customWidth="1"/>
    <col min="11256" max="11256" width="23.140625" style="274" customWidth="1"/>
    <col min="11257" max="11271" width="0" style="274" hidden="1" customWidth="1"/>
    <col min="11272" max="11503" width="9.140625" style="274"/>
    <col min="11504" max="11504" width="14.28515625" style="274" customWidth="1"/>
    <col min="11505" max="11505" width="13.85546875" style="274" customWidth="1"/>
    <col min="11506" max="11506" width="11.42578125" style="274" customWidth="1"/>
    <col min="11507" max="11507" width="27.85546875" style="274" customWidth="1"/>
    <col min="11508" max="11508" width="14.42578125" style="274" customWidth="1"/>
    <col min="11509" max="11509" width="21" style="274" customWidth="1"/>
    <col min="11510" max="11510" width="19.7109375" style="274" customWidth="1"/>
    <col min="11511" max="11511" width="18" style="274" customWidth="1"/>
    <col min="11512" max="11512" width="23.140625" style="274" customWidth="1"/>
    <col min="11513" max="11527" width="0" style="274" hidden="1" customWidth="1"/>
    <col min="11528" max="11759" width="9.140625" style="274"/>
    <col min="11760" max="11760" width="14.28515625" style="274" customWidth="1"/>
    <col min="11761" max="11761" width="13.85546875" style="274" customWidth="1"/>
    <col min="11762" max="11762" width="11.42578125" style="274" customWidth="1"/>
    <col min="11763" max="11763" width="27.85546875" style="274" customWidth="1"/>
    <col min="11764" max="11764" width="14.42578125" style="274" customWidth="1"/>
    <col min="11765" max="11765" width="21" style="274" customWidth="1"/>
    <col min="11766" max="11766" width="19.7109375" style="274" customWidth="1"/>
    <col min="11767" max="11767" width="18" style="274" customWidth="1"/>
    <col min="11768" max="11768" width="23.140625" style="274" customWidth="1"/>
    <col min="11769" max="11783" width="0" style="274" hidden="1" customWidth="1"/>
    <col min="11784" max="12015" width="9.140625" style="274"/>
    <col min="12016" max="12016" width="14.28515625" style="274" customWidth="1"/>
    <col min="12017" max="12017" width="13.85546875" style="274" customWidth="1"/>
    <col min="12018" max="12018" width="11.42578125" style="274" customWidth="1"/>
    <col min="12019" max="12019" width="27.85546875" style="274" customWidth="1"/>
    <col min="12020" max="12020" width="14.42578125" style="274" customWidth="1"/>
    <col min="12021" max="12021" width="21" style="274" customWidth="1"/>
    <col min="12022" max="12022" width="19.7109375" style="274" customWidth="1"/>
    <col min="12023" max="12023" width="18" style="274" customWidth="1"/>
    <col min="12024" max="12024" width="23.140625" style="274" customWidth="1"/>
    <col min="12025" max="12039" width="0" style="274" hidden="1" customWidth="1"/>
    <col min="12040" max="12271" width="9.140625" style="274"/>
    <col min="12272" max="12272" width="14.28515625" style="274" customWidth="1"/>
    <col min="12273" max="12273" width="13.85546875" style="274" customWidth="1"/>
    <col min="12274" max="12274" width="11.42578125" style="274" customWidth="1"/>
    <col min="12275" max="12275" width="27.85546875" style="274" customWidth="1"/>
    <col min="12276" max="12276" width="14.42578125" style="274" customWidth="1"/>
    <col min="12277" max="12277" width="21" style="274" customWidth="1"/>
    <col min="12278" max="12278" width="19.7109375" style="274" customWidth="1"/>
    <col min="12279" max="12279" width="18" style="274" customWidth="1"/>
    <col min="12280" max="12280" width="23.140625" style="274" customWidth="1"/>
    <col min="12281" max="12295" width="0" style="274" hidden="1" customWidth="1"/>
    <col min="12296" max="12527" width="9.140625" style="274"/>
    <col min="12528" max="12528" width="14.28515625" style="274" customWidth="1"/>
    <col min="12529" max="12529" width="13.85546875" style="274" customWidth="1"/>
    <col min="12530" max="12530" width="11.42578125" style="274" customWidth="1"/>
    <col min="12531" max="12531" width="27.85546875" style="274" customWidth="1"/>
    <col min="12532" max="12532" width="14.42578125" style="274" customWidth="1"/>
    <col min="12533" max="12533" width="21" style="274" customWidth="1"/>
    <col min="12534" max="12534" width="19.7109375" style="274" customWidth="1"/>
    <col min="12535" max="12535" width="18" style="274" customWidth="1"/>
    <col min="12536" max="12536" width="23.140625" style="274" customWidth="1"/>
    <col min="12537" max="12551" width="0" style="274" hidden="1" customWidth="1"/>
    <col min="12552" max="12783" width="9.140625" style="274"/>
    <col min="12784" max="12784" width="14.28515625" style="274" customWidth="1"/>
    <col min="12785" max="12785" width="13.85546875" style="274" customWidth="1"/>
    <col min="12786" max="12786" width="11.42578125" style="274" customWidth="1"/>
    <col min="12787" max="12787" width="27.85546875" style="274" customWidth="1"/>
    <col min="12788" max="12788" width="14.42578125" style="274" customWidth="1"/>
    <col min="12789" max="12789" width="21" style="274" customWidth="1"/>
    <col min="12790" max="12790" width="19.7109375" style="274" customWidth="1"/>
    <col min="12791" max="12791" width="18" style="274" customWidth="1"/>
    <col min="12792" max="12792" width="23.140625" style="274" customWidth="1"/>
    <col min="12793" max="12807" width="0" style="274" hidden="1" customWidth="1"/>
    <col min="12808" max="13039" width="9.140625" style="274"/>
    <col min="13040" max="13040" width="14.28515625" style="274" customWidth="1"/>
    <col min="13041" max="13041" width="13.85546875" style="274" customWidth="1"/>
    <col min="13042" max="13042" width="11.42578125" style="274" customWidth="1"/>
    <col min="13043" max="13043" width="27.85546875" style="274" customWidth="1"/>
    <col min="13044" max="13044" width="14.42578125" style="274" customWidth="1"/>
    <col min="13045" max="13045" width="21" style="274" customWidth="1"/>
    <col min="13046" max="13046" width="19.7109375" style="274" customWidth="1"/>
    <col min="13047" max="13047" width="18" style="274" customWidth="1"/>
    <col min="13048" max="13048" width="23.140625" style="274" customWidth="1"/>
    <col min="13049" max="13063" width="0" style="274" hidden="1" customWidth="1"/>
    <col min="13064" max="13295" width="9.140625" style="274"/>
    <col min="13296" max="13296" width="14.28515625" style="274" customWidth="1"/>
    <col min="13297" max="13297" width="13.85546875" style="274" customWidth="1"/>
    <col min="13298" max="13298" width="11.42578125" style="274" customWidth="1"/>
    <col min="13299" max="13299" width="27.85546875" style="274" customWidth="1"/>
    <col min="13300" max="13300" width="14.42578125" style="274" customWidth="1"/>
    <col min="13301" max="13301" width="21" style="274" customWidth="1"/>
    <col min="13302" max="13302" width="19.7109375" style="274" customWidth="1"/>
    <col min="13303" max="13303" width="18" style="274" customWidth="1"/>
    <col min="13304" max="13304" width="23.140625" style="274" customWidth="1"/>
    <col min="13305" max="13319" width="0" style="274" hidden="1" customWidth="1"/>
    <col min="13320" max="13551" width="9.140625" style="274"/>
    <col min="13552" max="13552" width="14.28515625" style="274" customWidth="1"/>
    <col min="13553" max="13553" width="13.85546875" style="274" customWidth="1"/>
    <col min="13554" max="13554" width="11.42578125" style="274" customWidth="1"/>
    <col min="13555" max="13555" width="27.85546875" style="274" customWidth="1"/>
    <col min="13556" max="13556" width="14.42578125" style="274" customWidth="1"/>
    <col min="13557" max="13557" width="21" style="274" customWidth="1"/>
    <col min="13558" max="13558" width="19.7109375" style="274" customWidth="1"/>
    <col min="13559" max="13559" width="18" style="274" customWidth="1"/>
    <col min="13560" max="13560" width="23.140625" style="274" customWidth="1"/>
    <col min="13561" max="13575" width="0" style="274" hidden="1" customWidth="1"/>
    <col min="13576" max="13807" width="9.140625" style="274"/>
    <col min="13808" max="13808" width="14.28515625" style="274" customWidth="1"/>
    <col min="13809" max="13809" width="13.85546875" style="274" customWidth="1"/>
    <col min="13810" max="13810" width="11.42578125" style="274" customWidth="1"/>
    <col min="13811" max="13811" width="27.85546875" style="274" customWidth="1"/>
    <col min="13812" max="13812" width="14.42578125" style="274" customWidth="1"/>
    <col min="13813" max="13813" width="21" style="274" customWidth="1"/>
    <col min="13814" max="13814" width="19.7109375" style="274" customWidth="1"/>
    <col min="13815" max="13815" width="18" style="274" customWidth="1"/>
    <col min="13816" max="13816" width="23.140625" style="274" customWidth="1"/>
    <col min="13817" max="13831" width="0" style="274" hidden="1" customWidth="1"/>
    <col min="13832" max="14063" width="9.140625" style="274"/>
    <col min="14064" max="14064" width="14.28515625" style="274" customWidth="1"/>
    <col min="14065" max="14065" width="13.85546875" style="274" customWidth="1"/>
    <col min="14066" max="14066" width="11.42578125" style="274" customWidth="1"/>
    <col min="14067" max="14067" width="27.85546875" style="274" customWidth="1"/>
    <col min="14068" max="14068" width="14.42578125" style="274" customWidth="1"/>
    <col min="14069" max="14069" width="21" style="274" customWidth="1"/>
    <col min="14070" max="14070" width="19.7109375" style="274" customWidth="1"/>
    <col min="14071" max="14071" width="18" style="274" customWidth="1"/>
    <col min="14072" max="14072" width="23.140625" style="274" customWidth="1"/>
    <col min="14073" max="14087" width="0" style="274" hidden="1" customWidth="1"/>
    <col min="14088" max="14319" width="9.140625" style="274"/>
    <col min="14320" max="14320" width="14.28515625" style="274" customWidth="1"/>
    <col min="14321" max="14321" width="13.85546875" style="274" customWidth="1"/>
    <col min="14322" max="14322" width="11.42578125" style="274" customWidth="1"/>
    <col min="14323" max="14323" width="27.85546875" style="274" customWidth="1"/>
    <col min="14324" max="14324" width="14.42578125" style="274" customWidth="1"/>
    <col min="14325" max="14325" width="21" style="274" customWidth="1"/>
    <col min="14326" max="14326" width="19.7109375" style="274" customWidth="1"/>
    <col min="14327" max="14327" width="18" style="274" customWidth="1"/>
    <col min="14328" max="14328" width="23.140625" style="274" customWidth="1"/>
    <col min="14329" max="14343" width="0" style="274" hidden="1" customWidth="1"/>
    <col min="14344" max="14575" width="9.140625" style="274"/>
    <col min="14576" max="14576" width="14.28515625" style="274" customWidth="1"/>
    <col min="14577" max="14577" width="13.85546875" style="274" customWidth="1"/>
    <col min="14578" max="14578" width="11.42578125" style="274" customWidth="1"/>
    <col min="14579" max="14579" width="27.85546875" style="274" customWidth="1"/>
    <col min="14580" max="14580" width="14.42578125" style="274" customWidth="1"/>
    <col min="14581" max="14581" width="21" style="274" customWidth="1"/>
    <col min="14582" max="14582" width="19.7109375" style="274" customWidth="1"/>
    <col min="14583" max="14583" width="18" style="274" customWidth="1"/>
    <col min="14584" max="14584" width="23.140625" style="274" customWidth="1"/>
    <col min="14585" max="14599" width="0" style="274" hidden="1" customWidth="1"/>
    <col min="14600" max="14831" width="9.140625" style="274"/>
    <col min="14832" max="14832" width="14.28515625" style="274" customWidth="1"/>
    <col min="14833" max="14833" width="13.85546875" style="274" customWidth="1"/>
    <col min="14834" max="14834" width="11.42578125" style="274" customWidth="1"/>
    <col min="14835" max="14835" width="27.85546875" style="274" customWidth="1"/>
    <col min="14836" max="14836" width="14.42578125" style="274" customWidth="1"/>
    <col min="14837" max="14837" width="21" style="274" customWidth="1"/>
    <col min="14838" max="14838" width="19.7109375" style="274" customWidth="1"/>
    <col min="14839" max="14839" width="18" style="274" customWidth="1"/>
    <col min="14840" max="14840" width="23.140625" style="274" customWidth="1"/>
    <col min="14841" max="14855" width="0" style="274" hidden="1" customWidth="1"/>
    <col min="14856" max="15087" width="9.140625" style="274"/>
    <col min="15088" max="15088" width="14.28515625" style="274" customWidth="1"/>
    <col min="15089" max="15089" width="13.85546875" style="274" customWidth="1"/>
    <col min="15090" max="15090" width="11.42578125" style="274" customWidth="1"/>
    <col min="15091" max="15091" width="27.85546875" style="274" customWidth="1"/>
    <col min="15092" max="15092" width="14.42578125" style="274" customWidth="1"/>
    <col min="15093" max="15093" width="21" style="274" customWidth="1"/>
    <col min="15094" max="15094" width="19.7109375" style="274" customWidth="1"/>
    <col min="15095" max="15095" width="18" style="274" customWidth="1"/>
    <col min="15096" max="15096" width="23.140625" style="274" customWidth="1"/>
    <col min="15097" max="15111" width="0" style="274" hidden="1" customWidth="1"/>
    <col min="15112" max="15343" width="9.140625" style="274"/>
    <col min="15344" max="15344" width="14.28515625" style="274" customWidth="1"/>
    <col min="15345" max="15345" width="13.85546875" style="274" customWidth="1"/>
    <col min="15346" max="15346" width="11.42578125" style="274" customWidth="1"/>
    <col min="15347" max="15347" width="27.85546875" style="274" customWidth="1"/>
    <col min="15348" max="15348" width="14.42578125" style="274" customWidth="1"/>
    <col min="15349" max="15349" width="21" style="274" customWidth="1"/>
    <col min="15350" max="15350" width="19.7109375" style="274" customWidth="1"/>
    <col min="15351" max="15351" width="18" style="274" customWidth="1"/>
    <col min="15352" max="15352" width="23.140625" style="274" customWidth="1"/>
    <col min="15353" max="15367" width="0" style="274" hidden="1" customWidth="1"/>
    <col min="15368" max="15599" width="9.140625" style="274"/>
    <col min="15600" max="15600" width="14.28515625" style="274" customWidth="1"/>
    <col min="15601" max="15601" width="13.85546875" style="274" customWidth="1"/>
    <col min="15602" max="15602" width="11.42578125" style="274" customWidth="1"/>
    <col min="15603" max="15603" width="27.85546875" style="274" customWidth="1"/>
    <col min="15604" max="15604" width="14.42578125" style="274" customWidth="1"/>
    <col min="15605" max="15605" width="21" style="274" customWidth="1"/>
    <col min="15606" max="15606" width="19.7109375" style="274" customWidth="1"/>
    <col min="15607" max="15607" width="18" style="274" customWidth="1"/>
    <col min="15608" max="15608" width="23.140625" style="274" customWidth="1"/>
    <col min="15609" max="15623" width="0" style="274" hidden="1" customWidth="1"/>
    <col min="15624" max="15855" width="9.140625" style="274"/>
    <col min="15856" max="15856" width="14.28515625" style="274" customWidth="1"/>
    <col min="15857" max="15857" width="13.85546875" style="274" customWidth="1"/>
    <col min="15858" max="15858" width="11.42578125" style="274" customWidth="1"/>
    <col min="15859" max="15859" width="27.85546875" style="274" customWidth="1"/>
    <col min="15860" max="15860" width="14.42578125" style="274" customWidth="1"/>
    <col min="15861" max="15861" width="21" style="274" customWidth="1"/>
    <col min="15862" max="15862" width="19.7109375" style="274" customWidth="1"/>
    <col min="15863" max="15863" width="18" style="274" customWidth="1"/>
    <col min="15864" max="15864" width="23.140625" style="274" customWidth="1"/>
    <col min="15865" max="15879" width="0" style="274" hidden="1" customWidth="1"/>
    <col min="15880" max="16111" width="9.140625" style="274"/>
    <col min="16112" max="16112" width="14.28515625" style="274" customWidth="1"/>
    <col min="16113" max="16113" width="13.85546875" style="274" customWidth="1"/>
    <col min="16114" max="16114" width="11.42578125" style="274" customWidth="1"/>
    <col min="16115" max="16115" width="27.85546875" style="274" customWidth="1"/>
    <col min="16116" max="16116" width="14.42578125" style="274" customWidth="1"/>
    <col min="16117" max="16117" width="21" style="274" customWidth="1"/>
    <col min="16118" max="16118" width="19.7109375" style="274" customWidth="1"/>
    <col min="16119" max="16119" width="18" style="274" customWidth="1"/>
    <col min="16120" max="16120" width="23.140625" style="274" customWidth="1"/>
    <col min="16121" max="16135" width="0" style="274" hidden="1" customWidth="1"/>
    <col min="16136" max="16384" width="9.140625" style="274"/>
  </cols>
  <sheetData>
    <row r="1" spans="1:8" ht="24" customHeight="1">
      <c r="A1" s="307" t="str">
        <f>'Attach 3(JV)'!A1:D1</f>
        <v>Specification No. :WR2/NT/W-CIVIL/DOM/G01/26/02128</v>
      </c>
      <c r="B1" s="323"/>
      <c r="C1" s="323"/>
      <c r="D1" s="323"/>
      <c r="E1" s="323"/>
      <c r="F1" s="323"/>
      <c r="G1" s="323"/>
      <c r="H1" s="272"/>
    </row>
    <row r="2" spans="1:8" ht="15.75" customHeight="1"/>
    <row r="3" spans="1:8" ht="41.25" customHeight="1">
      <c r="A3" s="1003" t="str">
        <f>'Attach 3(JV)'!A3:E3</f>
        <v xml:space="preserve">
Construction of 4 nos. type C and 1 nos type D Residential Quarters at 400/220 kV Dehagm Substation
</v>
      </c>
      <c r="B3" s="1003"/>
      <c r="C3" s="1003"/>
      <c r="D3" s="1003"/>
      <c r="E3" s="1003"/>
      <c r="F3" s="1003"/>
      <c r="G3" s="1003"/>
      <c r="H3" s="1003"/>
    </row>
    <row r="5" spans="1:8" ht="21.75" customHeight="1">
      <c r="A5" s="782" t="s">
        <v>327</v>
      </c>
      <c r="B5" s="782"/>
      <c r="C5" s="782"/>
      <c r="D5" s="782"/>
      <c r="E5" s="782"/>
      <c r="F5" s="782"/>
      <c r="G5" s="782"/>
      <c r="H5" s="782"/>
    </row>
    <row r="7" spans="1:8" ht="16.5">
      <c r="A7" s="279" t="str">
        <f>'Attach 3(JV)'!A7</f>
        <v>Bidder’s Name and Address  :</v>
      </c>
      <c r="F7" s="281"/>
      <c r="H7" s="303" t="str">
        <f>'[15]Attach 3(JV)'!E7</f>
        <v>To:</v>
      </c>
    </row>
    <row r="8" spans="1:8" ht="32.25" customHeight="1">
      <c r="A8" s="783" t="str">
        <f>IF('[16]Names of Bidder'!D6= "JV (Joint Venture)", "JV of " &amp; I8, "")</f>
        <v/>
      </c>
      <c r="B8" s="783"/>
      <c r="C8" s="783"/>
      <c r="D8" s="783"/>
      <c r="F8" s="390"/>
      <c r="H8" s="305" t="str">
        <f>'[15]Attach 3(JV)'!E8</f>
        <v>Contract Services</v>
      </c>
    </row>
    <row r="9" spans="1:8" ht="18" customHeight="1">
      <c r="A9" s="279" t="s">
        <v>468</v>
      </c>
      <c r="B9" s="784">
        <f>'Attach 3(JV)'!B9:D9</f>
        <v>0</v>
      </c>
      <c r="C9" s="784"/>
      <c r="F9" s="390"/>
      <c r="H9" s="12" t="s">
        <v>326</v>
      </c>
    </row>
    <row r="10" spans="1:8" ht="18" customHeight="1">
      <c r="A10" s="279" t="s">
        <v>469</v>
      </c>
      <c r="B10" s="784">
        <f>'Attach 3(JV)'!B10:D10</f>
        <v>0</v>
      </c>
      <c r="C10" s="784"/>
      <c r="F10" s="390"/>
      <c r="H10" s="12" t="s">
        <v>797</v>
      </c>
    </row>
    <row r="11" spans="1:8" ht="17.25" customHeight="1">
      <c r="B11" s="784">
        <f>'Attach 3(JV)'!B11:D11</f>
        <v>0</v>
      </c>
      <c r="C11" s="784"/>
      <c r="F11" s="390"/>
      <c r="H11" s="12" t="s">
        <v>798</v>
      </c>
    </row>
    <row r="12" spans="1:8" ht="18" customHeight="1">
      <c r="B12" s="784">
        <f>'Attach 3(JV)'!B12:D12</f>
        <v>0</v>
      </c>
      <c r="C12" s="784"/>
      <c r="H12" s="12"/>
    </row>
    <row r="13" spans="1:8">
      <c r="H13" s="25"/>
    </row>
    <row r="14" spans="1:8">
      <c r="A14" s="274" t="s">
        <v>318</v>
      </c>
    </row>
    <row r="16" spans="1:8" ht="36" customHeight="1">
      <c r="A16" s="786" t="s">
        <v>923</v>
      </c>
      <c r="B16" s="786"/>
      <c r="C16" s="786"/>
      <c r="D16" s="786"/>
      <c r="E16" s="786"/>
      <c r="F16" s="786"/>
      <c r="G16" s="786"/>
      <c r="H16" s="786"/>
    </row>
    <row r="17" spans="1:8" ht="9.75" customHeight="1"/>
    <row r="18" spans="1:8" ht="36" customHeight="1">
      <c r="A18" s="1270" t="s">
        <v>924</v>
      </c>
      <c r="B18" s="1271"/>
      <c r="C18" s="1271"/>
      <c r="D18" s="1271"/>
      <c r="E18" s="1271"/>
      <c r="F18" s="1271"/>
      <c r="G18" s="1271"/>
      <c r="H18" s="1271"/>
    </row>
    <row r="19" spans="1:8" ht="17.25" hidden="1" customHeight="1">
      <c r="A19" s="391" t="s">
        <v>471</v>
      </c>
      <c r="B19" s="786" t="s">
        <v>473</v>
      </c>
      <c r="C19" s="786"/>
      <c r="D19" s="786"/>
      <c r="E19" s="786"/>
      <c r="F19" s="786"/>
      <c r="G19" s="786"/>
      <c r="H19" s="786"/>
    </row>
    <row r="20" spans="1:8" hidden="1">
      <c r="A20" s="393" t="s">
        <v>19</v>
      </c>
      <c r="B20" s="787" t="e">
        <f>'[15]Name of Bidder'!C13</f>
        <v>#REF!</v>
      </c>
      <c r="C20" s="787"/>
      <c r="D20" s="787"/>
      <c r="E20" s="787"/>
      <c r="F20" s="787"/>
      <c r="G20" s="787"/>
      <c r="H20" s="787"/>
    </row>
    <row r="21" spans="1:8" hidden="1">
      <c r="A21" s="393" t="s">
        <v>28</v>
      </c>
      <c r="B21" s="787" t="e">
        <f>'[15]Name of Bidder'!C18</f>
        <v>#REF!</v>
      </c>
      <c r="C21" s="787"/>
      <c r="D21" s="787"/>
      <c r="E21" s="787"/>
      <c r="F21" s="787"/>
      <c r="G21" s="787"/>
      <c r="H21" s="787"/>
    </row>
    <row r="22" spans="1:8" ht="17.25" hidden="1" customHeight="1">
      <c r="A22" s="393" t="s">
        <v>383</v>
      </c>
      <c r="B22" s="787" t="e">
        <f>'[15]Name of Bidder'!C23</f>
        <v>#REF!</v>
      </c>
      <c r="C22" s="787"/>
      <c r="D22" s="787"/>
      <c r="E22" s="787"/>
      <c r="F22" s="787"/>
      <c r="G22" s="787"/>
      <c r="H22" s="787"/>
    </row>
    <row r="23" spans="1:8" ht="15.75" hidden="1" customHeight="1">
      <c r="B23" s="590" t="s">
        <v>474</v>
      </c>
    </row>
    <row r="24" spans="1:8" ht="48" customHeight="1">
      <c r="A24" s="1273" t="s">
        <v>925</v>
      </c>
      <c r="B24" s="1273"/>
      <c r="C24" s="1273"/>
      <c r="D24" s="1273"/>
      <c r="E24" s="1273"/>
      <c r="F24" s="1273"/>
      <c r="G24" s="1273"/>
      <c r="H24" s="1273"/>
    </row>
    <row r="25" spans="1:8" ht="25.5" hidden="1" customHeight="1">
      <c r="A25" s="786" t="s">
        <v>475</v>
      </c>
      <c r="B25" s="786"/>
      <c r="C25" s="786"/>
      <c r="D25" s="786"/>
      <c r="E25" s="786"/>
      <c r="F25" s="786"/>
      <c r="G25" s="786"/>
      <c r="H25" s="786"/>
    </row>
    <row r="26" spans="1:8" ht="8.25" customHeight="1">
      <c r="A26" s="598"/>
      <c r="B26" s="598"/>
      <c r="C26" s="598"/>
      <c r="D26" s="598"/>
      <c r="E26" s="598"/>
      <c r="F26" s="598"/>
      <c r="G26" s="598"/>
      <c r="H26" s="598"/>
    </row>
    <row r="27" spans="1:8" s="592" customFormat="1" ht="16.5">
      <c r="A27" s="1272" t="s">
        <v>926</v>
      </c>
      <c r="B27" s="591"/>
      <c r="C27" s="591"/>
      <c r="D27" s="591"/>
      <c r="E27" s="591"/>
      <c r="F27" s="591"/>
      <c r="G27" s="591"/>
      <c r="H27" s="591"/>
    </row>
    <row r="28" spans="1:8" s="592" customFormat="1" ht="16.5">
      <c r="A28" s="591"/>
      <c r="B28" s="591"/>
      <c r="C28" s="591"/>
      <c r="D28" s="591"/>
      <c r="E28" s="591"/>
      <c r="F28" s="591"/>
      <c r="G28" s="591"/>
      <c r="H28" s="591"/>
    </row>
    <row r="29" spans="1:8" s="592" customFormat="1" ht="24" customHeight="1">
      <c r="A29" s="648">
        <v>2</v>
      </c>
      <c r="B29" s="1000" t="s">
        <v>707</v>
      </c>
      <c r="C29" s="1000"/>
      <c r="D29" s="1000"/>
      <c r="E29" s="1000"/>
      <c r="F29" s="1000"/>
      <c r="G29" s="1000"/>
      <c r="H29" s="1000"/>
    </row>
    <row r="30" spans="1:8" s="592" customFormat="1" ht="16.5">
      <c r="A30" s="649"/>
      <c r="B30" s="649"/>
      <c r="C30" s="649"/>
      <c r="D30" s="649"/>
      <c r="E30" s="649"/>
      <c r="F30" s="649"/>
      <c r="G30" s="649"/>
      <c r="H30" s="649"/>
    </row>
    <row r="31" spans="1:8" s="592" customFormat="1" ht="24.75" customHeight="1">
      <c r="A31" s="650" t="s">
        <v>507</v>
      </c>
      <c r="B31" s="1001" t="s">
        <v>508</v>
      </c>
      <c r="C31" s="1001"/>
      <c r="D31" s="1001"/>
      <c r="E31" s="1001"/>
      <c r="F31" s="1001"/>
      <c r="G31" s="1001"/>
      <c r="H31" s="1001"/>
    </row>
    <row r="32" spans="1:8" s="592" customFormat="1" ht="10.5" customHeight="1">
      <c r="A32" s="649"/>
      <c r="B32" s="649"/>
      <c r="C32" s="649"/>
      <c r="D32" s="649"/>
      <c r="E32" s="649"/>
      <c r="F32" s="649"/>
      <c r="G32" s="649"/>
      <c r="H32" s="649"/>
    </row>
    <row r="33" spans="1:8" s="592" customFormat="1" ht="290.45" customHeight="1">
      <c r="A33" s="668" t="s">
        <v>509</v>
      </c>
      <c r="B33" s="1002" t="s">
        <v>927</v>
      </c>
      <c r="C33" s="1002"/>
      <c r="D33" s="1002"/>
      <c r="E33" s="1002"/>
      <c r="F33" s="1002"/>
      <c r="G33" s="1002"/>
      <c r="H33" s="1002"/>
    </row>
    <row r="34" spans="1:8" s="592" customFormat="1" ht="16.5">
      <c r="A34" s="591"/>
      <c r="B34" s="591"/>
      <c r="C34" s="591"/>
      <c r="D34" s="591"/>
      <c r="E34" s="591"/>
      <c r="F34" s="591"/>
      <c r="G34" s="591"/>
      <c r="H34" s="591"/>
    </row>
    <row r="35" spans="1:8" s="592" customFormat="1" ht="57" customHeight="1">
      <c r="A35" s="599">
        <v>2.2999999999999998</v>
      </c>
      <c r="B35" s="999" t="s">
        <v>928</v>
      </c>
      <c r="C35" s="999"/>
      <c r="D35" s="999"/>
      <c r="E35" s="999"/>
      <c r="F35" s="999"/>
      <c r="G35" s="999"/>
      <c r="H35" s="999"/>
    </row>
    <row r="36" spans="1:8" s="592" customFormat="1" ht="54.75" customHeight="1">
      <c r="B36" s="999"/>
      <c r="C36" s="999"/>
      <c r="D36" s="999"/>
      <c r="E36" s="999"/>
      <c r="F36" s="999"/>
      <c r="G36" s="999"/>
      <c r="H36" s="999"/>
    </row>
    <row r="37" spans="1:8" s="592" customFormat="1" ht="15.75" customHeight="1">
      <c r="A37" s="594"/>
      <c r="B37" s="591"/>
      <c r="C37" s="591"/>
      <c r="D37" s="591"/>
      <c r="E37" s="591"/>
      <c r="F37" s="591"/>
      <c r="G37" s="591"/>
      <c r="H37" s="591"/>
    </row>
    <row r="38" spans="1:8" ht="16.5" customHeight="1">
      <c r="A38" s="651" t="s">
        <v>692</v>
      </c>
      <c r="B38" s="998" t="s">
        <v>686</v>
      </c>
      <c r="C38" s="998"/>
      <c r="D38" s="998"/>
      <c r="E38" s="998"/>
      <c r="F38" s="998"/>
      <c r="G38" s="998"/>
      <c r="H38" s="998"/>
    </row>
    <row r="39" spans="1:8" ht="9" customHeight="1">
      <c r="A39" s="652"/>
      <c r="B39" s="653"/>
      <c r="C39" s="653"/>
      <c r="D39" s="653"/>
      <c r="E39" s="653"/>
      <c r="F39" s="653"/>
      <c r="G39" s="653"/>
      <c r="H39" s="652"/>
    </row>
    <row r="40" spans="1:8" ht="20.100000000000001" customHeight="1">
      <c r="A40" s="654"/>
      <c r="B40" s="996" t="s">
        <v>710</v>
      </c>
      <c r="C40" s="996"/>
      <c r="D40" s="996"/>
      <c r="E40" s="996"/>
      <c r="F40" s="996"/>
      <c r="G40" s="996"/>
      <c r="H40" s="996"/>
    </row>
    <row r="41" spans="1:8" ht="323.25" customHeight="1">
      <c r="A41" s="655"/>
      <c r="B41" s="997" t="s">
        <v>929</v>
      </c>
      <c r="C41" s="997"/>
      <c r="D41" s="997"/>
      <c r="E41" s="997"/>
      <c r="F41" s="997"/>
      <c r="G41" s="997"/>
      <c r="H41" s="997"/>
    </row>
    <row r="42" spans="1:8" ht="14.25" customHeight="1">
      <c r="A42" s="322"/>
      <c r="B42" s="596"/>
      <c r="C42" s="596"/>
      <c r="D42" s="596"/>
      <c r="E42" s="596"/>
      <c r="F42" s="596"/>
      <c r="G42" s="596"/>
      <c r="H42" s="596"/>
    </row>
    <row r="43" spans="1:8" ht="16.5" customHeight="1">
      <c r="A43" s="322"/>
      <c r="B43" s="322"/>
      <c r="C43" s="322"/>
      <c r="D43" s="322"/>
      <c r="E43" s="322"/>
      <c r="F43" s="322"/>
      <c r="G43" s="322"/>
      <c r="H43" s="322"/>
    </row>
    <row r="44" spans="1:8">
      <c r="A44" s="322"/>
      <c r="B44" s="322"/>
      <c r="C44" s="322"/>
      <c r="D44" s="322"/>
      <c r="E44" s="322"/>
      <c r="F44" s="322"/>
      <c r="G44" s="322"/>
      <c r="H44" s="322"/>
    </row>
    <row r="46" spans="1:8" ht="16.5">
      <c r="B46" s="303" t="s">
        <v>7</v>
      </c>
      <c r="C46" s="489" t="str">
        <f>'Attach 3(JV)'!B24</f>
        <v>--</v>
      </c>
      <c r="F46" s="302" t="s">
        <v>5</v>
      </c>
      <c r="G46" s="303" t="str">
        <f>'Attach 3(JV)'!E24</f>
        <v/>
      </c>
      <c r="H46" s="303"/>
    </row>
    <row r="47" spans="1:8" ht="16.5">
      <c r="B47" s="303" t="s">
        <v>8</v>
      </c>
      <c r="C47" s="489" t="str">
        <f>'Attach 3(JV)'!B25</f>
        <v/>
      </c>
      <c r="F47" s="302" t="s">
        <v>6</v>
      </c>
      <c r="G47" s="303" t="str">
        <f>'Attach 3(JV)'!E25</f>
        <v/>
      </c>
      <c r="H47" s="303"/>
    </row>
  </sheetData>
  <sheetProtection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2"/>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2"/>
      <headerFooter alignWithMargins="0"/>
    </customSheetView>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23">
    <mergeCell ref="A24:H24"/>
    <mergeCell ref="A3:H3"/>
    <mergeCell ref="A5:H5"/>
    <mergeCell ref="A8:D8"/>
    <mergeCell ref="B9:C9"/>
    <mergeCell ref="B10:C10"/>
    <mergeCell ref="B11:C11"/>
    <mergeCell ref="B22:H22"/>
    <mergeCell ref="A25:H25"/>
    <mergeCell ref="B12:C12"/>
    <mergeCell ref="A16:H16"/>
    <mergeCell ref="B19:H19"/>
    <mergeCell ref="B20:H20"/>
    <mergeCell ref="B21:H21"/>
    <mergeCell ref="A18:H18"/>
    <mergeCell ref="B35:H35"/>
    <mergeCell ref="B36:H36"/>
    <mergeCell ref="B29:H29"/>
    <mergeCell ref="B31:H31"/>
    <mergeCell ref="B33:H33"/>
    <mergeCell ref="B38:H38"/>
    <mergeCell ref="B40:H40"/>
    <mergeCell ref="B41:H41"/>
  </mergeCells>
  <conditionalFormatting sqref="A19">
    <cfRule type="expression" dxfId="40" priority="65" stopIfTrue="1">
      <formula>#REF!="Sole Bidder"</formula>
    </cfRule>
    <cfRule type="expression" dxfId="39" priority="66" stopIfTrue="1">
      <formula>#REF!=1</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B19:H19">
    <cfRule type="expression" dxfId="33" priority="70" stopIfTrue="1">
      <formula>#REF!&lt;2</formula>
    </cfRule>
  </conditionalFormatting>
  <conditionalFormatting sqref="A25:H25">
    <cfRule type="expression" dxfId="31" priority="47" stopIfTrue="1">
      <formula>#REF!="Sole Bidder"</formula>
    </cfRule>
  </conditionalFormatting>
  <dataValidations count="1">
    <dataValidation type="list" allowBlank="1" showInputMessage="1" showErrorMessage="1" sqref="WUZ982886 IN65378 SJ65378 ACF65378 AMB65378 AVX65378 BFT65378 BPP65378 BZL65378 CJH65378 CTD65378 DCZ65378 DMV65378 DWR65378 EGN65378 EQJ65378 FAF65378 FKB65378 FTX65378 GDT65378 GNP65378 GXL65378 HHH65378 HRD65378 IAZ65378 IKV65378 IUR65378 JEN65378 JOJ65378 JYF65378 KIB65378 KRX65378 LBT65378 LLP65378 LVL65378 MFH65378 MPD65378 MYZ65378 NIV65378 NSR65378 OCN65378 OMJ65378 OWF65378 PGB65378 PPX65378 PZT65378 QJP65378 QTL65378 RDH65378 RND65378 RWZ65378 SGV65378 SQR65378 TAN65378 TKJ65378 TUF65378 UEB65378 UNX65378 UXT65378 VHP65378 VRL65378 WBH65378 WLD65378 WUZ65378 IN130914 SJ130914 ACF130914 AMB130914 AVX130914 BFT130914 BPP130914 BZL130914 CJH130914 CTD130914 DCZ130914 DMV130914 DWR130914 EGN130914 EQJ130914 FAF130914 FKB130914 FTX130914 GDT130914 GNP130914 GXL130914 HHH130914 HRD130914 IAZ130914 IKV130914 IUR130914 JEN130914 JOJ130914 JYF130914 KIB130914 KRX130914 LBT130914 LLP130914 LVL130914 MFH130914 MPD130914 MYZ130914 NIV130914 NSR130914 OCN130914 OMJ130914 OWF130914 PGB130914 PPX130914 PZT130914 QJP130914 QTL130914 RDH130914 RND130914 RWZ130914 SGV130914 SQR130914 TAN130914 TKJ130914 TUF130914 UEB130914 UNX130914 UXT130914 VHP130914 VRL130914 WBH130914 WLD130914 WUZ130914 IN196450 SJ196450 ACF196450 AMB196450 AVX196450 BFT196450 BPP196450 BZL196450 CJH196450 CTD196450 DCZ196450 DMV196450 DWR196450 EGN196450 EQJ196450 FAF196450 FKB196450 FTX196450 GDT196450 GNP196450 GXL196450 HHH196450 HRD196450 IAZ196450 IKV196450 IUR196450 JEN196450 JOJ196450 JYF196450 KIB196450 KRX196450 LBT196450 LLP196450 LVL196450 MFH196450 MPD196450 MYZ196450 NIV196450 NSR196450 OCN196450 OMJ196450 OWF196450 PGB196450 PPX196450 PZT196450 QJP196450 QTL196450 RDH196450 RND196450 RWZ196450 SGV196450 SQR196450 TAN196450 TKJ196450 TUF196450 UEB196450 UNX196450 UXT196450 VHP196450 VRL196450 WBH196450 WLD196450 WUZ196450 IN261986 SJ261986 ACF261986 AMB261986 AVX261986 BFT261986 BPP261986 BZL261986 CJH261986 CTD261986 DCZ261986 DMV261986 DWR261986 EGN261986 EQJ261986 FAF261986 FKB261986 FTX261986 GDT261986 GNP261986 GXL261986 HHH261986 HRD261986 IAZ261986 IKV261986 IUR261986 JEN261986 JOJ261986 JYF261986 KIB261986 KRX261986 LBT261986 LLP261986 LVL261986 MFH261986 MPD261986 MYZ261986 NIV261986 NSR261986 OCN261986 OMJ261986 OWF261986 PGB261986 PPX261986 PZT261986 QJP261986 QTL261986 RDH261986 RND261986 RWZ261986 SGV261986 SQR261986 TAN261986 TKJ261986 TUF261986 UEB261986 UNX261986 UXT261986 VHP261986 VRL261986 WBH261986 WLD261986 WUZ261986 IN327522 SJ327522 ACF327522 AMB327522 AVX327522 BFT327522 BPP327522 BZL327522 CJH327522 CTD327522 DCZ327522 DMV327522 DWR327522 EGN327522 EQJ327522 FAF327522 FKB327522 FTX327522 GDT327522 GNP327522 GXL327522 HHH327522 HRD327522 IAZ327522 IKV327522 IUR327522 JEN327522 JOJ327522 JYF327522 KIB327522 KRX327522 LBT327522 LLP327522 LVL327522 MFH327522 MPD327522 MYZ327522 NIV327522 NSR327522 OCN327522 OMJ327522 OWF327522 PGB327522 PPX327522 PZT327522 QJP327522 QTL327522 RDH327522 RND327522 RWZ327522 SGV327522 SQR327522 TAN327522 TKJ327522 TUF327522 UEB327522 UNX327522 UXT327522 VHP327522 VRL327522 WBH327522 WLD327522 WUZ327522 IN393058 SJ393058 ACF393058 AMB393058 AVX393058 BFT393058 BPP393058 BZL393058 CJH393058 CTD393058 DCZ393058 DMV393058 DWR393058 EGN393058 EQJ393058 FAF393058 FKB393058 FTX393058 GDT393058 GNP393058 GXL393058 HHH393058 HRD393058 IAZ393058 IKV393058 IUR393058 JEN393058 JOJ393058 JYF393058 KIB393058 KRX393058 LBT393058 LLP393058 LVL393058 MFH393058 MPD393058 MYZ393058 NIV393058 NSR393058 OCN393058 OMJ393058 OWF393058 PGB393058 PPX393058 PZT393058 QJP393058 QTL393058 RDH393058 RND393058 RWZ393058 SGV393058 SQR393058 TAN393058 TKJ393058 TUF393058 UEB393058 UNX393058 UXT393058 VHP393058 VRL393058 WBH393058 WLD393058 WUZ393058 IN458594 SJ458594 ACF458594 AMB458594 AVX458594 BFT458594 BPP458594 BZL458594 CJH458594 CTD458594 DCZ458594 DMV458594 DWR458594 EGN458594 EQJ458594 FAF458594 FKB458594 FTX458594 GDT458594 GNP458594 GXL458594 HHH458594 HRD458594 IAZ458594 IKV458594 IUR458594 JEN458594 JOJ458594 JYF458594 KIB458594 KRX458594 LBT458594 LLP458594 LVL458594 MFH458594 MPD458594 MYZ458594 NIV458594 NSR458594 OCN458594 OMJ458594 OWF458594 PGB458594 PPX458594 PZT458594 QJP458594 QTL458594 RDH458594 RND458594 RWZ458594 SGV458594 SQR458594 TAN458594 TKJ458594 TUF458594 UEB458594 UNX458594 UXT458594 VHP458594 VRL458594 WBH458594 WLD458594 WUZ458594 IN524130 SJ524130 ACF524130 AMB524130 AVX524130 BFT524130 BPP524130 BZL524130 CJH524130 CTD524130 DCZ524130 DMV524130 DWR524130 EGN524130 EQJ524130 FAF524130 FKB524130 FTX524130 GDT524130 GNP524130 GXL524130 HHH524130 HRD524130 IAZ524130 IKV524130 IUR524130 JEN524130 JOJ524130 JYF524130 KIB524130 KRX524130 LBT524130 LLP524130 LVL524130 MFH524130 MPD524130 MYZ524130 NIV524130 NSR524130 OCN524130 OMJ524130 OWF524130 PGB524130 PPX524130 PZT524130 QJP524130 QTL524130 RDH524130 RND524130 RWZ524130 SGV524130 SQR524130 TAN524130 TKJ524130 TUF524130 UEB524130 UNX524130 UXT524130 VHP524130 VRL524130 WBH524130 WLD524130 WUZ524130 IN589666 SJ589666 ACF589666 AMB589666 AVX589666 BFT589666 BPP589666 BZL589666 CJH589666 CTD589666 DCZ589666 DMV589666 DWR589666 EGN589666 EQJ589666 FAF589666 FKB589666 FTX589666 GDT589666 GNP589666 GXL589666 HHH589666 HRD589666 IAZ589666 IKV589666 IUR589666 JEN589666 JOJ589666 JYF589666 KIB589666 KRX589666 LBT589666 LLP589666 LVL589666 MFH589666 MPD589666 MYZ589666 NIV589666 NSR589666 OCN589666 OMJ589666 OWF589666 PGB589666 PPX589666 PZT589666 QJP589666 QTL589666 RDH589666 RND589666 RWZ589666 SGV589666 SQR589666 TAN589666 TKJ589666 TUF589666 UEB589666 UNX589666 UXT589666 VHP589666 VRL589666 WBH589666 WLD589666 WUZ589666 IN655202 SJ655202 ACF655202 AMB655202 AVX655202 BFT655202 BPP655202 BZL655202 CJH655202 CTD655202 DCZ655202 DMV655202 DWR655202 EGN655202 EQJ655202 FAF655202 FKB655202 FTX655202 GDT655202 GNP655202 GXL655202 HHH655202 HRD655202 IAZ655202 IKV655202 IUR655202 JEN655202 JOJ655202 JYF655202 KIB655202 KRX655202 LBT655202 LLP655202 LVL655202 MFH655202 MPD655202 MYZ655202 NIV655202 NSR655202 OCN655202 OMJ655202 OWF655202 PGB655202 PPX655202 PZT655202 QJP655202 QTL655202 RDH655202 RND655202 RWZ655202 SGV655202 SQR655202 TAN655202 TKJ655202 TUF655202 UEB655202 UNX655202 UXT655202 VHP655202 VRL655202 WBH655202 WLD655202 WUZ655202 IN720738 SJ720738 ACF720738 AMB720738 AVX720738 BFT720738 BPP720738 BZL720738 CJH720738 CTD720738 DCZ720738 DMV720738 DWR720738 EGN720738 EQJ720738 FAF720738 FKB720738 FTX720738 GDT720738 GNP720738 GXL720738 HHH720738 HRD720738 IAZ720738 IKV720738 IUR720738 JEN720738 JOJ720738 JYF720738 KIB720738 KRX720738 LBT720738 LLP720738 LVL720738 MFH720738 MPD720738 MYZ720738 NIV720738 NSR720738 OCN720738 OMJ720738 OWF720738 PGB720738 PPX720738 PZT720738 QJP720738 QTL720738 RDH720738 RND720738 RWZ720738 SGV720738 SQR720738 TAN720738 TKJ720738 TUF720738 UEB720738 UNX720738 UXT720738 VHP720738 VRL720738 WBH720738 WLD720738 WUZ720738 IN786274 SJ786274 ACF786274 AMB786274 AVX786274 BFT786274 BPP786274 BZL786274 CJH786274 CTD786274 DCZ786274 DMV786274 DWR786274 EGN786274 EQJ786274 FAF786274 FKB786274 FTX786274 GDT786274 GNP786274 GXL786274 HHH786274 HRD786274 IAZ786274 IKV786274 IUR786274 JEN786274 JOJ786274 JYF786274 KIB786274 KRX786274 LBT786274 LLP786274 LVL786274 MFH786274 MPD786274 MYZ786274 NIV786274 NSR786274 OCN786274 OMJ786274 OWF786274 PGB786274 PPX786274 PZT786274 QJP786274 QTL786274 RDH786274 RND786274 RWZ786274 SGV786274 SQR786274 TAN786274 TKJ786274 TUF786274 UEB786274 UNX786274 UXT786274 VHP786274 VRL786274 WBH786274 WLD786274 WUZ786274 IN851810 SJ851810 ACF851810 AMB851810 AVX851810 BFT851810 BPP851810 BZL851810 CJH851810 CTD851810 DCZ851810 DMV851810 DWR851810 EGN851810 EQJ851810 FAF851810 FKB851810 FTX851810 GDT851810 GNP851810 GXL851810 HHH851810 HRD851810 IAZ851810 IKV851810 IUR851810 JEN851810 JOJ851810 JYF851810 KIB851810 KRX851810 LBT851810 LLP851810 LVL851810 MFH851810 MPD851810 MYZ851810 NIV851810 NSR851810 OCN851810 OMJ851810 OWF851810 PGB851810 PPX851810 PZT851810 QJP851810 QTL851810 RDH851810 RND851810 RWZ851810 SGV851810 SQR851810 TAN851810 TKJ851810 TUF851810 UEB851810 UNX851810 UXT851810 VHP851810 VRL851810 WBH851810 WLD851810 WUZ851810 IN917346 SJ917346 ACF917346 AMB917346 AVX917346 BFT917346 BPP917346 BZL917346 CJH917346 CTD917346 DCZ917346 DMV917346 DWR917346 EGN917346 EQJ917346 FAF917346 FKB917346 FTX917346 GDT917346 GNP917346 GXL917346 HHH917346 HRD917346 IAZ917346 IKV917346 IUR917346 JEN917346 JOJ917346 JYF917346 KIB917346 KRX917346 LBT917346 LLP917346 LVL917346 MFH917346 MPD917346 MYZ917346 NIV917346 NSR917346 OCN917346 OMJ917346 OWF917346 PGB917346 PPX917346 PZT917346 QJP917346 QTL917346 RDH917346 RND917346 RWZ917346 SGV917346 SQR917346 TAN917346 TKJ917346 TUF917346 UEB917346 UNX917346 UXT917346 VHP917346 VRL917346 WBH917346 WLD917346 WUZ917346 IN982882 SJ982882 ACF982882 AMB982882 AVX982882 BFT982882 BPP982882 BZL982882 CJH982882 CTD982882 DCZ982882 DMV982882 DWR982882 EGN982882 EQJ982882 FAF982882 FKB982882 FTX982882 GDT982882 GNP982882 GXL982882 HHH982882 HRD982882 IAZ982882 IKV982882 IUR982882 JEN982882 JOJ982882 JYF982882 KIB982882 KRX982882 LBT982882 LLP982882 LVL982882 MFH982882 MPD982882 MYZ982882 NIV982882 NSR982882 OCN982882 OMJ982882 OWF982882 PGB982882 PPX982882 PZT982882 QJP982882 QTL982882 RDH982882 RND982882 RWZ982882 SGV982882 SQR982882 TAN982882 TKJ982882 TUF982882 UEB982882 UNX982882 UXT982882 VHP982882 VRL982882 WBH982882 WLD982882 WUZ982882 IN65380 SJ65380 ACF65380 AMB65380 AVX65380 BFT65380 BPP65380 BZL65380 CJH65380 CTD65380 DCZ65380 DMV65380 DWR65380 EGN65380 EQJ65380 FAF65380 FKB65380 FTX65380 GDT65380 GNP65380 GXL65380 HHH65380 HRD65380 IAZ65380 IKV65380 IUR65380 JEN65380 JOJ65380 JYF65380 KIB65380 KRX65380 LBT65380 LLP65380 LVL65380 MFH65380 MPD65380 MYZ65380 NIV65380 NSR65380 OCN65380 OMJ65380 OWF65380 PGB65380 PPX65380 PZT65380 QJP65380 QTL65380 RDH65380 RND65380 RWZ65380 SGV65380 SQR65380 TAN65380 TKJ65380 TUF65380 UEB65380 UNX65380 UXT65380 VHP65380 VRL65380 WBH65380 WLD65380 WUZ65380 IN130916 SJ130916 ACF130916 AMB130916 AVX130916 BFT130916 BPP130916 BZL130916 CJH130916 CTD130916 DCZ130916 DMV130916 DWR130916 EGN130916 EQJ130916 FAF130916 FKB130916 FTX130916 GDT130916 GNP130916 GXL130916 HHH130916 HRD130916 IAZ130916 IKV130916 IUR130916 JEN130916 JOJ130916 JYF130916 KIB130916 KRX130916 LBT130916 LLP130916 LVL130916 MFH130916 MPD130916 MYZ130916 NIV130916 NSR130916 OCN130916 OMJ130916 OWF130916 PGB130916 PPX130916 PZT130916 QJP130916 QTL130916 RDH130916 RND130916 RWZ130916 SGV130916 SQR130916 TAN130916 TKJ130916 TUF130916 UEB130916 UNX130916 UXT130916 VHP130916 VRL130916 WBH130916 WLD130916 WUZ130916 IN196452 SJ196452 ACF196452 AMB196452 AVX196452 BFT196452 BPP196452 BZL196452 CJH196452 CTD196452 DCZ196452 DMV196452 DWR196452 EGN196452 EQJ196452 FAF196452 FKB196452 FTX196452 GDT196452 GNP196452 GXL196452 HHH196452 HRD196452 IAZ196452 IKV196452 IUR196452 JEN196452 JOJ196452 JYF196452 KIB196452 KRX196452 LBT196452 LLP196452 LVL196452 MFH196452 MPD196452 MYZ196452 NIV196452 NSR196452 OCN196452 OMJ196452 OWF196452 PGB196452 PPX196452 PZT196452 QJP196452 QTL196452 RDH196452 RND196452 RWZ196452 SGV196452 SQR196452 TAN196452 TKJ196452 TUF196452 UEB196452 UNX196452 UXT196452 VHP196452 VRL196452 WBH196452 WLD196452 WUZ196452 IN261988 SJ261988 ACF261988 AMB261988 AVX261988 BFT261988 BPP261988 BZL261988 CJH261988 CTD261988 DCZ261988 DMV261988 DWR261988 EGN261988 EQJ261988 FAF261988 FKB261988 FTX261988 GDT261988 GNP261988 GXL261988 HHH261988 HRD261988 IAZ261988 IKV261988 IUR261988 JEN261988 JOJ261988 JYF261988 KIB261988 KRX261988 LBT261988 LLP261988 LVL261988 MFH261988 MPD261988 MYZ261988 NIV261988 NSR261988 OCN261988 OMJ261988 OWF261988 PGB261988 PPX261988 PZT261988 QJP261988 QTL261988 RDH261988 RND261988 RWZ261988 SGV261988 SQR261988 TAN261988 TKJ261988 TUF261988 UEB261988 UNX261988 UXT261988 VHP261988 VRL261988 WBH261988 WLD261988 WUZ261988 IN327524 SJ327524 ACF327524 AMB327524 AVX327524 BFT327524 BPP327524 BZL327524 CJH327524 CTD327524 DCZ327524 DMV327524 DWR327524 EGN327524 EQJ327524 FAF327524 FKB327524 FTX327524 GDT327524 GNP327524 GXL327524 HHH327524 HRD327524 IAZ327524 IKV327524 IUR327524 JEN327524 JOJ327524 JYF327524 KIB327524 KRX327524 LBT327524 LLP327524 LVL327524 MFH327524 MPD327524 MYZ327524 NIV327524 NSR327524 OCN327524 OMJ327524 OWF327524 PGB327524 PPX327524 PZT327524 QJP327524 QTL327524 RDH327524 RND327524 RWZ327524 SGV327524 SQR327524 TAN327524 TKJ327524 TUF327524 UEB327524 UNX327524 UXT327524 VHP327524 VRL327524 WBH327524 WLD327524 WUZ327524 IN393060 SJ393060 ACF393060 AMB393060 AVX393060 BFT393060 BPP393060 BZL393060 CJH393060 CTD393060 DCZ393060 DMV393060 DWR393060 EGN393060 EQJ393060 FAF393060 FKB393060 FTX393060 GDT393060 GNP393060 GXL393060 HHH393060 HRD393060 IAZ393060 IKV393060 IUR393060 JEN393060 JOJ393060 JYF393060 KIB393060 KRX393060 LBT393060 LLP393060 LVL393060 MFH393060 MPD393060 MYZ393060 NIV393060 NSR393060 OCN393060 OMJ393060 OWF393060 PGB393060 PPX393060 PZT393060 QJP393060 QTL393060 RDH393060 RND393060 RWZ393060 SGV393060 SQR393060 TAN393060 TKJ393060 TUF393060 UEB393060 UNX393060 UXT393060 VHP393060 VRL393060 WBH393060 WLD393060 WUZ393060 IN458596 SJ458596 ACF458596 AMB458596 AVX458596 BFT458596 BPP458596 BZL458596 CJH458596 CTD458596 DCZ458596 DMV458596 DWR458596 EGN458596 EQJ458596 FAF458596 FKB458596 FTX458596 GDT458596 GNP458596 GXL458596 HHH458596 HRD458596 IAZ458596 IKV458596 IUR458596 JEN458596 JOJ458596 JYF458596 KIB458596 KRX458596 LBT458596 LLP458596 LVL458596 MFH458596 MPD458596 MYZ458596 NIV458596 NSR458596 OCN458596 OMJ458596 OWF458596 PGB458596 PPX458596 PZT458596 QJP458596 QTL458596 RDH458596 RND458596 RWZ458596 SGV458596 SQR458596 TAN458596 TKJ458596 TUF458596 UEB458596 UNX458596 UXT458596 VHP458596 VRL458596 WBH458596 WLD458596 WUZ458596 IN524132 SJ524132 ACF524132 AMB524132 AVX524132 BFT524132 BPP524132 BZL524132 CJH524132 CTD524132 DCZ524132 DMV524132 DWR524132 EGN524132 EQJ524132 FAF524132 FKB524132 FTX524132 GDT524132 GNP524132 GXL524132 HHH524132 HRD524132 IAZ524132 IKV524132 IUR524132 JEN524132 JOJ524132 JYF524132 KIB524132 KRX524132 LBT524132 LLP524132 LVL524132 MFH524132 MPD524132 MYZ524132 NIV524132 NSR524132 OCN524132 OMJ524132 OWF524132 PGB524132 PPX524132 PZT524132 QJP524132 QTL524132 RDH524132 RND524132 RWZ524132 SGV524132 SQR524132 TAN524132 TKJ524132 TUF524132 UEB524132 UNX524132 UXT524132 VHP524132 VRL524132 WBH524132 WLD524132 WUZ524132 IN589668 SJ589668 ACF589668 AMB589668 AVX589668 BFT589668 BPP589668 BZL589668 CJH589668 CTD589668 DCZ589668 DMV589668 DWR589668 EGN589668 EQJ589668 FAF589668 FKB589668 FTX589668 GDT589668 GNP589668 GXL589668 HHH589668 HRD589668 IAZ589668 IKV589668 IUR589668 JEN589668 JOJ589668 JYF589668 KIB589668 KRX589668 LBT589668 LLP589668 LVL589668 MFH589668 MPD589668 MYZ589668 NIV589668 NSR589668 OCN589668 OMJ589668 OWF589668 PGB589668 PPX589668 PZT589668 QJP589668 QTL589668 RDH589668 RND589668 RWZ589668 SGV589668 SQR589668 TAN589668 TKJ589668 TUF589668 UEB589668 UNX589668 UXT589668 VHP589668 VRL589668 WBH589668 WLD589668 WUZ589668 IN655204 SJ655204 ACF655204 AMB655204 AVX655204 BFT655204 BPP655204 BZL655204 CJH655204 CTD655204 DCZ655204 DMV655204 DWR655204 EGN655204 EQJ655204 FAF655204 FKB655204 FTX655204 GDT655204 GNP655204 GXL655204 HHH655204 HRD655204 IAZ655204 IKV655204 IUR655204 JEN655204 JOJ655204 JYF655204 KIB655204 KRX655204 LBT655204 LLP655204 LVL655204 MFH655204 MPD655204 MYZ655204 NIV655204 NSR655204 OCN655204 OMJ655204 OWF655204 PGB655204 PPX655204 PZT655204 QJP655204 QTL655204 RDH655204 RND655204 RWZ655204 SGV655204 SQR655204 TAN655204 TKJ655204 TUF655204 UEB655204 UNX655204 UXT655204 VHP655204 VRL655204 WBH655204 WLD655204 WUZ655204 IN720740 SJ720740 ACF720740 AMB720740 AVX720740 BFT720740 BPP720740 BZL720740 CJH720740 CTD720740 DCZ720740 DMV720740 DWR720740 EGN720740 EQJ720740 FAF720740 FKB720740 FTX720740 GDT720740 GNP720740 GXL720740 HHH720740 HRD720740 IAZ720740 IKV720740 IUR720740 JEN720740 JOJ720740 JYF720740 KIB720740 KRX720740 LBT720740 LLP720740 LVL720740 MFH720740 MPD720740 MYZ720740 NIV720740 NSR720740 OCN720740 OMJ720740 OWF720740 PGB720740 PPX720740 PZT720740 QJP720740 QTL720740 RDH720740 RND720740 RWZ720740 SGV720740 SQR720740 TAN720740 TKJ720740 TUF720740 UEB720740 UNX720740 UXT720740 VHP720740 VRL720740 WBH720740 WLD720740 WUZ720740 IN786276 SJ786276 ACF786276 AMB786276 AVX786276 BFT786276 BPP786276 BZL786276 CJH786276 CTD786276 DCZ786276 DMV786276 DWR786276 EGN786276 EQJ786276 FAF786276 FKB786276 FTX786276 GDT786276 GNP786276 GXL786276 HHH786276 HRD786276 IAZ786276 IKV786276 IUR786276 JEN786276 JOJ786276 JYF786276 KIB786276 KRX786276 LBT786276 LLP786276 LVL786276 MFH786276 MPD786276 MYZ786276 NIV786276 NSR786276 OCN786276 OMJ786276 OWF786276 PGB786276 PPX786276 PZT786276 QJP786276 QTL786276 RDH786276 RND786276 RWZ786276 SGV786276 SQR786276 TAN786276 TKJ786276 TUF786276 UEB786276 UNX786276 UXT786276 VHP786276 VRL786276 WBH786276 WLD786276 WUZ786276 IN851812 SJ851812 ACF851812 AMB851812 AVX851812 BFT851812 BPP851812 BZL851812 CJH851812 CTD851812 DCZ851812 DMV851812 DWR851812 EGN851812 EQJ851812 FAF851812 FKB851812 FTX851812 GDT851812 GNP851812 GXL851812 HHH851812 HRD851812 IAZ851812 IKV851812 IUR851812 JEN851812 JOJ851812 JYF851812 KIB851812 KRX851812 LBT851812 LLP851812 LVL851812 MFH851812 MPD851812 MYZ851812 NIV851812 NSR851812 OCN851812 OMJ851812 OWF851812 PGB851812 PPX851812 PZT851812 QJP851812 QTL851812 RDH851812 RND851812 RWZ851812 SGV851812 SQR851812 TAN851812 TKJ851812 TUF851812 UEB851812 UNX851812 UXT851812 VHP851812 VRL851812 WBH851812 WLD851812 WUZ851812 IN917348 SJ917348 ACF917348 AMB917348 AVX917348 BFT917348 BPP917348 BZL917348 CJH917348 CTD917348 DCZ917348 DMV917348 DWR917348 EGN917348 EQJ917348 FAF917348 FKB917348 FTX917348 GDT917348 GNP917348 GXL917348 HHH917348 HRD917348 IAZ917348 IKV917348 IUR917348 JEN917348 JOJ917348 JYF917348 KIB917348 KRX917348 LBT917348 LLP917348 LVL917348 MFH917348 MPD917348 MYZ917348 NIV917348 NSR917348 OCN917348 OMJ917348 OWF917348 PGB917348 PPX917348 PZT917348 QJP917348 QTL917348 RDH917348 RND917348 RWZ917348 SGV917348 SQR917348 TAN917348 TKJ917348 TUF917348 UEB917348 UNX917348 UXT917348 VHP917348 VRL917348 WBH917348 WLD917348 WUZ917348 IN982884 SJ982884 ACF982884 AMB982884 AVX982884 BFT982884 BPP982884 BZL982884 CJH982884 CTD982884 DCZ982884 DMV982884 DWR982884 EGN982884 EQJ982884 FAF982884 FKB982884 FTX982884 GDT982884 GNP982884 GXL982884 HHH982884 HRD982884 IAZ982884 IKV982884 IUR982884 JEN982884 JOJ982884 JYF982884 KIB982884 KRX982884 LBT982884 LLP982884 LVL982884 MFH982884 MPD982884 MYZ982884 NIV982884 NSR982884 OCN982884 OMJ982884 OWF982884 PGB982884 PPX982884 PZT982884 QJP982884 QTL982884 RDH982884 RND982884 RWZ982884 SGV982884 SQR982884 TAN982884 TKJ982884 TUF982884 UEB982884 UNX982884 UXT982884 VHP982884 VRL982884 WBH982884 WLD982884 WUZ982884 IN65382 SJ65382 ACF65382 AMB65382 AVX65382 BFT65382 BPP65382 BZL65382 CJH65382 CTD65382 DCZ65382 DMV65382 DWR65382 EGN65382 EQJ65382 FAF65382 FKB65382 FTX65382 GDT65382 GNP65382 GXL65382 HHH65382 HRD65382 IAZ65382 IKV65382 IUR65382 JEN65382 JOJ65382 JYF65382 KIB65382 KRX65382 LBT65382 LLP65382 LVL65382 MFH65382 MPD65382 MYZ65382 NIV65382 NSR65382 OCN65382 OMJ65382 OWF65382 PGB65382 PPX65382 PZT65382 QJP65382 QTL65382 RDH65382 RND65382 RWZ65382 SGV65382 SQR65382 TAN65382 TKJ65382 TUF65382 UEB65382 UNX65382 UXT65382 VHP65382 VRL65382 WBH65382 WLD65382 WUZ65382 IN130918 SJ130918 ACF130918 AMB130918 AVX130918 BFT130918 BPP130918 BZL130918 CJH130918 CTD130918 DCZ130918 DMV130918 DWR130918 EGN130918 EQJ130918 FAF130918 FKB130918 FTX130918 GDT130918 GNP130918 GXL130918 HHH130918 HRD130918 IAZ130918 IKV130918 IUR130918 JEN130918 JOJ130918 JYF130918 KIB130918 KRX130918 LBT130918 LLP130918 LVL130918 MFH130918 MPD130918 MYZ130918 NIV130918 NSR130918 OCN130918 OMJ130918 OWF130918 PGB130918 PPX130918 PZT130918 QJP130918 QTL130918 RDH130918 RND130918 RWZ130918 SGV130918 SQR130918 TAN130918 TKJ130918 TUF130918 UEB130918 UNX130918 UXT130918 VHP130918 VRL130918 WBH130918 WLD130918 WUZ130918 IN196454 SJ196454 ACF196454 AMB196454 AVX196454 BFT196454 BPP196454 BZL196454 CJH196454 CTD196454 DCZ196454 DMV196454 DWR196454 EGN196454 EQJ196454 FAF196454 FKB196454 FTX196454 GDT196454 GNP196454 GXL196454 HHH196454 HRD196454 IAZ196454 IKV196454 IUR196454 JEN196454 JOJ196454 JYF196454 KIB196454 KRX196454 LBT196454 LLP196454 LVL196454 MFH196454 MPD196454 MYZ196454 NIV196454 NSR196454 OCN196454 OMJ196454 OWF196454 PGB196454 PPX196454 PZT196454 QJP196454 QTL196454 RDH196454 RND196454 RWZ196454 SGV196454 SQR196454 TAN196454 TKJ196454 TUF196454 UEB196454 UNX196454 UXT196454 VHP196454 VRL196454 WBH196454 WLD196454 WUZ196454 IN261990 SJ261990 ACF261990 AMB261990 AVX261990 BFT261990 BPP261990 BZL261990 CJH261990 CTD261990 DCZ261990 DMV261990 DWR261990 EGN261990 EQJ261990 FAF261990 FKB261990 FTX261990 GDT261990 GNP261990 GXL261990 HHH261990 HRD261990 IAZ261990 IKV261990 IUR261990 JEN261990 JOJ261990 JYF261990 KIB261990 KRX261990 LBT261990 LLP261990 LVL261990 MFH261990 MPD261990 MYZ261990 NIV261990 NSR261990 OCN261990 OMJ261990 OWF261990 PGB261990 PPX261990 PZT261990 QJP261990 QTL261990 RDH261990 RND261990 RWZ261990 SGV261990 SQR261990 TAN261990 TKJ261990 TUF261990 UEB261990 UNX261990 UXT261990 VHP261990 VRL261990 WBH261990 WLD261990 WUZ261990 IN327526 SJ327526 ACF327526 AMB327526 AVX327526 BFT327526 BPP327526 BZL327526 CJH327526 CTD327526 DCZ327526 DMV327526 DWR327526 EGN327526 EQJ327526 FAF327526 FKB327526 FTX327526 GDT327526 GNP327526 GXL327526 HHH327526 HRD327526 IAZ327526 IKV327526 IUR327526 JEN327526 JOJ327526 JYF327526 KIB327526 KRX327526 LBT327526 LLP327526 LVL327526 MFH327526 MPD327526 MYZ327526 NIV327526 NSR327526 OCN327526 OMJ327526 OWF327526 PGB327526 PPX327526 PZT327526 QJP327526 QTL327526 RDH327526 RND327526 RWZ327526 SGV327526 SQR327526 TAN327526 TKJ327526 TUF327526 UEB327526 UNX327526 UXT327526 VHP327526 VRL327526 WBH327526 WLD327526 WUZ327526 IN393062 SJ393062 ACF393062 AMB393062 AVX393062 BFT393062 BPP393062 BZL393062 CJH393062 CTD393062 DCZ393062 DMV393062 DWR393062 EGN393062 EQJ393062 FAF393062 FKB393062 FTX393062 GDT393062 GNP393062 GXL393062 HHH393062 HRD393062 IAZ393062 IKV393062 IUR393062 JEN393062 JOJ393062 JYF393062 KIB393062 KRX393062 LBT393062 LLP393062 LVL393062 MFH393062 MPD393062 MYZ393062 NIV393062 NSR393062 OCN393062 OMJ393062 OWF393062 PGB393062 PPX393062 PZT393062 QJP393062 QTL393062 RDH393062 RND393062 RWZ393062 SGV393062 SQR393062 TAN393062 TKJ393062 TUF393062 UEB393062 UNX393062 UXT393062 VHP393062 VRL393062 WBH393062 WLD393062 WUZ393062 IN458598 SJ458598 ACF458598 AMB458598 AVX458598 BFT458598 BPP458598 BZL458598 CJH458598 CTD458598 DCZ458598 DMV458598 DWR458598 EGN458598 EQJ458598 FAF458598 FKB458598 FTX458598 GDT458598 GNP458598 GXL458598 HHH458598 HRD458598 IAZ458598 IKV458598 IUR458598 JEN458598 JOJ458598 JYF458598 KIB458598 KRX458598 LBT458598 LLP458598 LVL458598 MFH458598 MPD458598 MYZ458598 NIV458598 NSR458598 OCN458598 OMJ458598 OWF458598 PGB458598 PPX458598 PZT458598 QJP458598 QTL458598 RDH458598 RND458598 RWZ458598 SGV458598 SQR458598 TAN458598 TKJ458598 TUF458598 UEB458598 UNX458598 UXT458598 VHP458598 VRL458598 WBH458598 WLD458598 WUZ458598 IN524134 SJ524134 ACF524134 AMB524134 AVX524134 BFT524134 BPP524134 BZL524134 CJH524134 CTD524134 DCZ524134 DMV524134 DWR524134 EGN524134 EQJ524134 FAF524134 FKB524134 FTX524134 GDT524134 GNP524134 GXL524134 HHH524134 HRD524134 IAZ524134 IKV524134 IUR524134 JEN524134 JOJ524134 JYF524134 KIB524134 KRX524134 LBT524134 LLP524134 LVL524134 MFH524134 MPD524134 MYZ524134 NIV524134 NSR524134 OCN524134 OMJ524134 OWF524134 PGB524134 PPX524134 PZT524134 QJP524134 QTL524134 RDH524134 RND524134 RWZ524134 SGV524134 SQR524134 TAN524134 TKJ524134 TUF524134 UEB524134 UNX524134 UXT524134 VHP524134 VRL524134 WBH524134 WLD524134 WUZ524134 IN589670 SJ589670 ACF589670 AMB589670 AVX589670 BFT589670 BPP589670 BZL589670 CJH589670 CTD589670 DCZ589670 DMV589670 DWR589670 EGN589670 EQJ589670 FAF589670 FKB589670 FTX589670 GDT589670 GNP589670 GXL589670 HHH589670 HRD589670 IAZ589670 IKV589670 IUR589670 JEN589670 JOJ589670 JYF589670 KIB589670 KRX589670 LBT589670 LLP589670 LVL589670 MFH589670 MPD589670 MYZ589670 NIV589670 NSR589670 OCN589670 OMJ589670 OWF589670 PGB589670 PPX589670 PZT589670 QJP589670 QTL589670 RDH589670 RND589670 RWZ589670 SGV589670 SQR589670 TAN589670 TKJ589670 TUF589670 UEB589670 UNX589670 UXT589670 VHP589670 VRL589670 WBH589670 WLD589670 WUZ589670 IN655206 SJ655206 ACF655206 AMB655206 AVX655206 BFT655206 BPP655206 BZL655206 CJH655206 CTD655206 DCZ655206 DMV655206 DWR655206 EGN655206 EQJ655206 FAF655206 FKB655206 FTX655206 GDT655206 GNP655206 GXL655206 HHH655206 HRD655206 IAZ655206 IKV655206 IUR655206 JEN655206 JOJ655206 JYF655206 KIB655206 KRX655206 LBT655206 LLP655206 LVL655206 MFH655206 MPD655206 MYZ655206 NIV655206 NSR655206 OCN655206 OMJ655206 OWF655206 PGB655206 PPX655206 PZT655206 QJP655206 QTL655206 RDH655206 RND655206 RWZ655206 SGV655206 SQR655206 TAN655206 TKJ655206 TUF655206 UEB655206 UNX655206 UXT655206 VHP655206 VRL655206 WBH655206 WLD655206 WUZ655206 IN720742 SJ720742 ACF720742 AMB720742 AVX720742 BFT720742 BPP720742 BZL720742 CJH720742 CTD720742 DCZ720742 DMV720742 DWR720742 EGN720742 EQJ720742 FAF720742 FKB720742 FTX720742 GDT720742 GNP720742 GXL720742 HHH720742 HRD720742 IAZ720742 IKV720742 IUR720742 JEN720742 JOJ720742 JYF720742 KIB720742 KRX720742 LBT720742 LLP720742 LVL720742 MFH720742 MPD720742 MYZ720742 NIV720742 NSR720742 OCN720742 OMJ720742 OWF720742 PGB720742 PPX720742 PZT720742 QJP720742 QTL720742 RDH720742 RND720742 RWZ720742 SGV720742 SQR720742 TAN720742 TKJ720742 TUF720742 UEB720742 UNX720742 UXT720742 VHP720742 VRL720742 WBH720742 WLD720742 WUZ720742 IN786278 SJ786278 ACF786278 AMB786278 AVX786278 BFT786278 BPP786278 BZL786278 CJH786278 CTD786278 DCZ786278 DMV786278 DWR786278 EGN786278 EQJ786278 FAF786278 FKB786278 FTX786278 GDT786278 GNP786278 GXL786278 HHH786278 HRD786278 IAZ786278 IKV786278 IUR786278 JEN786278 JOJ786278 JYF786278 KIB786278 KRX786278 LBT786278 LLP786278 LVL786278 MFH786278 MPD786278 MYZ786278 NIV786278 NSR786278 OCN786278 OMJ786278 OWF786278 PGB786278 PPX786278 PZT786278 QJP786278 QTL786278 RDH786278 RND786278 RWZ786278 SGV786278 SQR786278 TAN786278 TKJ786278 TUF786278 UEB786278 UNX786278 UXT786278 VHP786278 VRL786278 WBH786278 WLD786278 WUZ786278 IN851814 SJ851814 ACF851814 AMB851814 AVX851814 BFT851814 BPP851814 BZL851814 CJH851814 CTD851814 DCZ851814 DMV851814 DWR851814 EGN851814 EQJ851814 FAF851814 FKB851814 FTX851814 GDT851814 GNP851814 GXL851814 HHH851814 HRD851814 IAZ851814 IKV851814 IUR851814 JEN851814 JOJ851814 JYF851814 KIB851814 KRX851814 LBT851814 LLP851814 LVL851814 MFH851814 MPD851814 MYZ851814 NIV851814 NSR851814 OCN851814 OMJ851814 OWF851814 PGB851814 PPX851814 PZT851814 QJP851814 QTL851814 RDH851814 RND851814 RWZ851814 SGV851814 SQR851814 TAN851814 TKJ851814 TUF851814 UEB851814 UNX851814 UXT851814 VHP851814 VRL851814 WBH851814 WLD851814 WUZ851814 IN917350 SJ917350 ACF917350 AMB917350 AVX917350 BFT917350 BPP917350 BZL917350 CJH917350 CTD917350 DCZ917350 DMV917350 DWR917350 EGN917350 EQJ917350 FAF917350 FKB917350 FTX917350 GDT917350 GNP917350 GXL917350 HHH917350 HRD917350 IAZ917350 IKV917350 IUR917350 JEN917350 JOJ917350 JYF917350 KIB917350 KRX917350 LBT917350 LLP917350 LVL917350 MFH917350 MPD917350 MYZ917350 NIV917350 NSR917350 OCN917350 OMJ917350 OWF917350 PGB917350 PPX917350 PZT917350 QJP917350 QTL917350 RDH917350 RND917350 RWZ917350 SGV917350 SQR917350 TAN917350 TKJ917350 TUF917350 UEB917350 UNX917350 UXT917350 VHP917350 VRL917350 WBH917350 WLD917350 WUZ917350 IN982886 SJ982886 ACF982886 AMB982886 AVX982886 BFT982886 BPP982886 BZL982886 CJH982886 CTD982886 DCZ982886 DMV982886 DWR982886 EGN982886 EQJ982886 FAF982886 FKB982886 FTX982886 GDT982886 GNP982886 GXL982886 HHH982886 HRD982886 IAZ982886 IKV982886 IUR982886 JEN982886 JOJ982886 JYF982886 KIB982886 KRX982886 LBT982886 LLP982886 LVL982886 MFH982886 MPD982886 MYZ982886 NIV982886 NSR982886 OCN982886 OMJ982886 OWF982886 PGB982886 PPX982886 PZT982886 QJP982886 QTL982886 RDH982886 RND982886 RWZ982886 SGV982886 SQR982886 TAN982886 TKJ982886 TUF982886 UEB982886 UNX982886 UXT982886 VHP982886 VRL982886 WBH982886 WLD982886"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ignoredErrors>
    <ignoredError sqref="A38:H38 I38:XFD38"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37" r:id="rId17" name="Check Box 25">
              <controlPr defaultSize="0" autoFill="0" autoLine="0" autoPict="0">
                <anchor moveWithCells="1">
                  <from>
                    <xdr:col>5</xdr:col>
                    <xdr:colOff>85725</xdr:colOff>
                    <xdr:row>36</xdr:row>
                    <xdr:rowOff>0</xdr:rowOff>
                  </from>
                  <to>
                    <xdr:col>5</xdr:col>
                    <xdr:colOff>1619250</xdr:colOff>
                    <xdr:row>37</xdr:row>
                    <xdr:rowOff>28575</xdr:rowOff>
                  </to>
                </anchor>
              </controlPr>
            </control>
          </mc:Choice>
        </mc:AlternateContent>
        <mc:AlternateContent xmlns:mc="http://schemas.openxmlformats.org/markup-compatibility/2006">
          <mc:Choice Requires="x14">
            <control shapeId="141338" r:id="rId18" name="Check Box 26">
              <controlPr defaultSize="0" autoFill="0" autoLine="0" autoPict="0">
                <anchor moveWithCells="1">
                  <from>
                    <xdr:col>6</xdr:col>
                    <xdr:colOff>38100</xdr:colOff>
                    <xdr:row>36</xdr:row>
                    <xdr:rowOff>0</xdr:rowOff>
                  </from>
                  <to>
                    <xdr:col>6</xdr:col>
                    <xdr:colOff>1571625</xdr:colOff>
                    <xdr:row>37</xdr:row>
                    <xdr:rowOff>28575</xdr:rowOff>
                  </to>
                </anchor>
              </controlPr>
            </control>
          </mc:Choice>
        </mc:AlternateContent>
        <mc:AlternateContent xmlns:mc="http://schemas.openxmlformats.org/markup-compatibility/2006">
          <mc:Choice Requires="x14">
            <control shapeId="141339" r:id="rId19" name="Check Box 27">
              <controlPr defaultSize="0" autoFill="0" autoLine="0" autoPict="0">
                <anchor moveWithCells="1">
                  <from>
                    <xdr:col>7</xdr:col>
                    <xdr:colOff>95250</xdr:colOff>
                    <xdr:row>36</xdr:row>
                    <xdr:rowOff>0</xdr:rowOff>
                  </from>
                  <to>
                    <xdr:col>7</xdr:col>
                    <xdr:colOff>1628775</xdr:colOff>
                    <xdr:row>37</xdr:row>
                    <xdr:rowOff>28575</xdr:rowOff>
                  </to>
                </anchor>
              </controlPr>
            </control>
          </mc:Choice>
        </mc:AlternateContent>
        <mc:AlternateContent xmlns:mc="http://schemas.openxmlformats.org/markup-compatibility/2006">
          <mc:Choice Requires="x14">
            <control shapeId="141340" r:id="rId20" name="Check Box 28">
              <controlPr defaultSize="0" autoFill="0" autoLine="0" autoPict="0">
                <anchor moveWithCells="1">
                  <from>
                    <xdr:col>5</xdr:col>
                    <xdr:colOff>85725</xdr:colOff>
                    <xdr:row>36</xdr:row>
                    <xdr:rowOff>0</xdr:rowOff>
                  </from>
                  <to>
                    <xdr:col>5</xdr:col>
                    <xdr:colOff>1619250</xdr:colOff>
                    <xdr:row>37</xdr:row>
                    <xdr:rowOff>28575</xdr:rowOff>
                  </to>
                </anchor>
              </controlPr>
            </control>
          </mc:Choice>
        </mc:AlternateContent>
        <mc:AlternateContent xmlns:mc="http://schemas.openxmlformats.org/markup-compatibility/2006">
          <mc:Choice Requires="x14">
            <control shapeId="141341" r:id="rId21" name="Check Box 29">
              <controlPr defaultSize="0" autoFill="0" autoLine="0" autoPict="0">
                <anchor moveWithCells="1">
                  <from>
                    <xdr:col>5</xdr:col>
                    <xdr:colOff>95250</xdr:colOff>
                    <xdr:row>36</xdr:row>
                    <xdr:rowOff>0</xdr:rowOff>
                  </from>
                  <to>
                    <xdr:col>5</xdr:col>
                    <xdr:colOff>1628775</xdr:colOff>
                    <xdr:row>37</xdr:row>
                    <xdr:rowOff>28575</xdr:rowOff>
                  </to>
                </anchor>
              </controlPr>
            </control>
          </mc:Choice>
        </mc:AlternateContent>
        <mc:AlternateContent xmlns:mc="http://schemas.openxmlformats.org/markup-compatibility/2006">
          <mc:Choice Requires="x14">
            <control shapeId="141342" r:id="rId22" name="Check Box 30">
              <controlPr defaultSize="0" autoFill="0" autoLine="0" autoPict="0">
                <anchor moveWithCells="1">
                  <from>
                    <xdr:col>5</xdr:col>
                    <xdr:colOff>104775</xdr:colOff>
                    <xdr:row>36</xdr:row>
                    <xdr:rowOff>0</xdr:rowOff>
                  </from>
                  <to>
                    <xdr:col>5</xdr:col>
                    <xdr:colOff>1628775</xdr:colOff>
                    <xdr:row>37</xdr:row>
                    <xdr:rowOff>28575</xdr:rowOff>
                  </to>
                </anchor>
              </controlPr>
            </control>
          </mc:Choice>
        </mc:AlternateContent>
        <mc:AlternateContent xmlns:mc="http://schemas.openxmlformats.org/markup-compatibility/2006">
          <mc:Choice Requires="x14">
            <control shapeId="141344" r:id="rId23" name="Check Box 32">
              <controlPr defaultSize="0" autoFill="0" autoLine="0" autoPict="0">
                <anchor moveWithCells="1">
                  <from>
                    <xdr:col>5</xdr:col>
                    <xdr:colOff>85725</xdr:colOff>
                    <xdr:row>36</xdr:row>
                    <xdr:rowOff>0</xdr:rowOff>
                  </from>
                  <to>
                    <xdr:col>5</xdr:col>
                    <xdr:colOff>1619250</xdr:colOff>
                    <xdr:row>37</xdr:row>
                    <xdr:rowOff>28575</xdr:rowOff>
                  </to>
                </anchor>
              </controlPr>
            </control>
          </mc:Choice>
        </mc:AlternateContent>
        <mc:AlternateContent xmlns:mc="http://schemas.openxmlformats.org/markup-compatibility/2006">
          <mc:Choice Requires="x14">
            <control shapeId="141345" r:id="rId24" name="Check Box 33">
              <controlPr defaultSize="0" autoFill="0" autoLine="0" autoPict="0">
                <anchor moveWithCells="1">
                  <from>
                    <xdr:col>5</xdr:col>
                    <xdr:colOff>85725</xdr:colOff>
                    <xdr:row>36</xdr:row>
                    <xdr:rowOff>0</xdr:rowOff>
                  </from>
                  <to>
                    <xdr:col>5</xdr:col>
                    <xdr:colOff>1619250</xdr:colOff>
                    <xdr:row>37</xdr:row>
                    <xdr:rowOff>28575</xdr:rowOff>
                  </to>
                </anchor>
              </controlPr>
            </control>
          </mc:Choice>
        </mc:AlternateContent>
        <mc:AlternateContent xmlns:mc="http://schemas.openxmlformats.org/markup-compatibility/2006">
          <mc:Choice Requires="x14">
            <control shapeId="141346" r:id="rId25" name="Check Box 34">
              <controlPr defaultSize="0" autoFill="0" autoLine="0" autoPict="0">
                <anchor moveWithCells="1">
                  <from>
                    <xdr:col>6</xdr:col>
                    <xdr:colOff>85725</xdr:colOff>
                    <xdr:row>36</xdr:row>
                    <xdr:rowOff>0</xdr:rowOff>
                  </from>
                  <to>
                    <xdr:col>6</xdr:col>
                    <xdr:colOff>1609725</xdr:colOff>
                    <xdr:row>37</xdr:row>
                    <xdr:rowOff>28575</xdr:rowOff>
                  </to>
                </anchor>
              </controlPr>
            </control>
          </mc:Choice>
        </mc:AlternateContent>
        <mc:AlternateContent xmlns:mc="http://schemas.openxmlformats.org/markup-compatibility/2006">
          <mc:Choice Requires="x14">
            <control shapeId="141347" r:id="rId26" name="Check Box 35">
              <controlPr defaultSize="0" autoFill="0" autoLine="0" autoPict="0">
                <anchor moveWithCells="1">
                  <from>
                    <xdr:col>6</xdr:col>
                    <xdr:colOff>85725</xdr:colOff>
                    <xdr:row>36</xdr:row>
                    <xdr:rowOff>0</xdr:rowOff>
                  </from>
                  <to>
                    <xdr:col>6</xdr:col>
                    <xdr:colOff>1619250</xdr:colOff>
                    <xdr:row>37</xdr:row>
                    <xdr:rowOff>28575</xdr:rowOff>
                  </to>
                </anchor>
              </controlPr>
            </control>
          </mc:Choice>
        </mc:AlternateContent>
        <mc:AlternateContent xmlns:mc="http://schemas.openxmlformats.org/markup-compatibility/2006">
          <mc:Choice Requires="x14">
            <control shapeId="141348" r:id="rId27" name="Check Box 36">
              <controlPr defaultSize="0" autoFill="0" autoLine="0" autoPict="0">
                <anchor moveWithCells="1">
                  <from>
                    <xdr:col>6</xdr:col>
                    <xdr:colOff>85725</xdr:colOff>
                    <xdr:row>36</xdr:row>
                    <xdr:rowOff>0</xdr:rowOff>
                  </from>
                  <to>
                    <xdr:col>6</xdr:col>
                    <xdr:colOff>1619250</xdr:colOff>
                    <xdr:row>37</xdr:row>
                    <xdr:rowOff>28575</xdr:rowOff>
                  </to>
                </anchor>
              </controlPr>
            </control>
          </mc:Choice>
        </mc:AlternateContent>
        <mc:AlternateContent xmlns:mc="http://schemas.openxmlformats.org/markup-compatibility/2006">
          <mc:Choice Requires="x14">
            <control shapeId="141349" r:id="rId28" name="Check Box 37">
              <controlPr defaultSize="0" autoFill="0" autoLine="0" autoPict="0">
                <anchor moveWithCells="1">
                  <from>
                    <xdr:col>7</xdr:col>
                    <xdr:colOff>38100</xdr:colOff>
                    <xdr:row>36</xdr:row>
                    <xdr:rowOff>0</xdr:rowOff>
                  </from>
                  <to>
                    <xdr:col>7</xdr:col>
                    <xdr:colOff>1571625</xdr:colOff>
                    <xdr:row>37</xdr:row>
                    <xdr:rowOff>28575</xdr:rowOff>
                  </to>
                </anchor>
              </controlPr>
            </control>
          </mc:Choice>
        </mc:AlternateContent>
        <mc:AlternateContent xmlns:mc="http://schemas.openxmlformats.org/markup-compatibility/2006">
          <mc:Choice Requires="x14">
            <control shapeId="141350" r:id="rId29" name="Check Box 38">
              <controlPr defaultSize="0" autoFill="0" autoLine="0" autoPict="0">
                <anchor moveWithCells="1">
                  <from>
                    <xdr:col>7</xdr:col>
                    <xdr:colOff>85725</xdr:colOff>
                    <xdr:row>36</xdr:row>
                    <xdr:rowOff>0</xdr:rowOff>
                  </from>
                  <to>
                    <xdr:col>7</xdr:col>
                    <xdr:colOff>1609725</xdr:colOff>
                    <xdr:row>37</xdr:row>
                    <xdr:rowOff>28575</xdr:rowOff>
                  </to>
                </anchor>
              </controlPr>
            </control>
          </mc:Choice>
        </mc:AlternateContent>
        <mc:AlternateContent xmlns:mc="http://schemas.openxmlformats.org/markup-compatibility/2006">
          <mc:Choice Requires="x14">
            <control shapeId="141351" r:id="rId30" name="Check Box 39">
              <controlPr defaultSize="0" autoFill="0" autoLine="0" autoPict="0">
                <anchor moveWithCells="1">
                  <from>
                    <xdr:col>7</xdr:col>
                    <xdr:colOff>85725</xdr:colOff>
                    <xdr:row>36</xdr:row>
                    <xdr:rowOff>0</xdr:rowOff>
                  </from>
                  <to>
                    <xdr:col>7</xdr:col>
                    <xdr:colOff>1619250</xdr:colOff>
                    <xdr:row>37</xdr:row>
                    <xdr:rowOff>28575</xdr:rowOff>
                  </to>
                </anchor>
              </controlPr>
            </control>
          </mc:Choice>
        </mc:AlternateContent>
        <mc:AlternateContent xmlns:mc="http://schemas.openxmlformats.org/markup-compatibility/2006">
          <mc:Choice Requires="x14">
            <control shapeId="141352" r:id="rId31" name="Check Box 40">
              <controlPr defaultSize="0" autoFill="0" autoLine="0" autoPict="0">
                <anchor moveWithCells="1">
                  <from>
                    <xdr:col>7</xdr:col>
                    <xdr:colOff>85725</xdr:colOff>
                    <xdr:row>36</xdr:row>
                    <xdr:rowOff>0</xdr:rowOff>
                  </from>
                  <to>
                    <xdr:col>7</xdr:col>
                    <xdr:colOff>1619250</xdr:colOff>
                    <xdr:row>37</xdr:row>
                    <xdr:rowOff>28575</xdr:rowOff>
                  </to>
                </anchor>
              </controlPr>
            </control>
          </mc:Choice>
        </mc:AlternateContent>
        <mc:AlternateContent xmlns:mc="http://schemas.openxmlformats.org/markup-compatibility/2006">
          <mc:Choice Requires="x14">
            <control shapeId="141353" r:id="rId32" name="Check Box 41">
              <controlPr defaultSize="0" autoFill="0" autoLine="0" autoPict="0">
                <anchor moveWithCells="1">
                  <from>
                    <xdr:col>6</xdr:col>
                    <xdr:colOff>85725</xdr:colOff>
                    <xdr:row>36</xdr:row>
                    <xdr:rowOff>0</xdr:rowOff>
                  </from>
                  <to>
                    <xdr:col>6</xdr:col>
                    <xdr:colOff>1619250</xdr:colOff>
                    <xdr:row>37</xdr:row>
                    <xdr:rowOff>28575</xdr:rowOff>
                  </to>
                </anchor>
              </controlPr>
            </control>
          </mc:Choice>
        </mc:AlternateContent>
        <mc:AlternateContent xmlns:mc="http://schemas.openxmlformats.org/markup-compatibility/2006">
          <mc:Choice Requires="x14">
            <control shapeId="141354" r:id="rId33" name="Check Box 42">
              <controlPr defaultSize="0" autoFill="0" autoLine="0" autoPict="0">
                <anchor moveWithCells="1">
                  <from>
                    <xdr:col>6</xdr:col>
                    <xdr:colOff>95250</xdr:colOff>
                    <xdr:row>36</xdr:row>
                    <xdr:rowOff>0</xdr:rowOff>
                  </from>
                  <to>
                    <xdr:col>6</xdr:col>
                    <xdr:colOff>1628775</xdr:colOff>
                    <xdr:row>37</xdr:row>
                    <xdr:rowOff>28575</xdr:rowOff>
                  </to>
                </anchor>
              </controlPr>
            </control>
          </mc:Choice>
        </mc:AlternateContent>
        <mc:AlternateContent xmlns:mc="http://schemas.openxmlformats.org/markup-compatibility/2006">
          <mc:Choice Requires="x14">
            <control shapeId="141355" r:id="rId34" name="Check Box 43">
              <controlPr defaultSize="0" autoFill="0" autoLine="0" autoPict="0">
                <anchor moveWithCells="1">
                  <from>
                    <xdr:col>6</xdr:col>
                    <xdr:colOff>104775</xdr:colOff>
                    <xdr:row>36</xdr:row>
                    <xdr:rowOff>0</xdr:rowOff>
                  </from>
                  <to>
                    <xdr:col>6</xdr:col>
                    <xdr:colOff>1628775</xdr:colOff>
                    <xdr:row>37</xdr:row>
                    <xdr:rowOff>28575</xdr:rowOff>
                  </to>
                </anchor>
              </controlPr>
            </control>
          </mc:Choice>
        </mc:AlternateContent>
        <mc:AlternateContent xmlns:mc="http://schemas.openxmlformats.org/markup-compatibility/2006">
          <mc:Choice Requires="x14">
            <control shapeId="141356" r:id="rId35" name="Check Box 44">
              <controlPr defaultSize="0" autoFill="0" autoLine="0" autoPict="0">
                <anchor moveWithCells="1">
                  <from>
                    <xdr:col>7</xdr:col>
                    <xdr:colOff>85725</xdr:colOff>
                    <xdr:row>36</xdr:row>
                    <xdr:rowOff>0</xdr:rowOff>
                  </from>
                  <to>
                    <xdr:col>7</xdr:col>
                    <xdr:colOff>1619250</xdr:colOff>
                    <xdr:row>37</xdr:row>
                    <xdr:rowOff>28575</xdr:rowOff>
                  </to>
                </anchor>
              </controlPr>
            </control>
          </mc:Choice>
        </mc:AlternateContent>
        <mc:AlternateContent xmlns:mc="http://schemas.openxmlformats.org/markup-compatibility/2006">
          <mc:Choice Requires="x14">
            <control shapeId="141357" r:id="rId36" name="Check Box 45">
              <controlPr defaultSize="0" autoFill="0" autoLine="0" autoPict="0">
                <anchor moveWithCells="1">
                  <from>
                    <xdr:col>7</xdr:col>
                    <xdr:colOff>95250</xdr:colOff>
                    <xdr:row>36</xdr:row>
                    <xdr:rowOff>0</xdr:rowOff>
                  </from>
                  <to>
                    <xdr:col>7</xdr:col>
                    <xdr:colOff>1628775</xdr:colOff>
                    <xdr:row>37</xdr:row>
                    <xdr:rowOff>28575</xdr:rowOff>
                  </to>
                </anchor>
              </controlPr>
            </control>
          </mc:Choice>
        </mc:AlternateContent>
        <mc:AlternateContent xmlns:mc="http://schemas.openxmlformats.org/markup-compatibility/2006">
          <mc:Choice Requires="x14">
            <control shapeId="141358" r:id="rId37" name="Check Box 46">
              <controlPr defaultSize="0" autoFill="0" autoLine="0" autoPict="0">
                <anchor moveWithCells="1">
                  <from>
                    <xdr:col>7</xdr:col>
                    <xdr:colOff>104775</xdr:colOff>
                    <xdr:row>36</xdr:row>
                    <xdr:rowOff>0</xdr:rowOff>
                  </from>
                  <to>
                    <xdr:col>7</xdr:col>
                    <xdr:colOff>1628775</xdr:colOff>
                    <xdr:row>37</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G65574:G65578 IL65574:IL65578 SH65574:SH65578 ACD65574:ACD65578 ALZ65574:ALZ65578 AVV65574:AVV65578 BFR65574:BFR65578 BPN65574:BPN65578 BZJ65574:BZJ65578 CJF65574:CJF65578 CTB65574:CTB65578 DCX65574:DCX65578 DMT65574:DMT65578 DWP65574:DWP65578 EGL65574:EGL65578 EQH65574:EQH65578 FAD65574:FAD65578 FJZ65574:FJZ65578 FTV65574:FTV65578 GDR65574:GDR65578 GNN65574:GNN65578 GXJ65574:GXJ65578 HHF65574:HHF65578 HRB65574:HRB65578 IAX65574:IAX65578 IKT65574:IKT65578 IUP65574:IUP65578 JEL65574:JEL65578 JOH65574:JOH65578 JYD65574:JYD65578 KHZ65574:KHZ65578 KRV65574:KRV65578 LBR65574:LBR65578 LLN65574:LLN65578 LVJ65574:LVJ65578 MFF65574:MFF65578 MPB65574:MPB65578 MYX65574:MYX65578 NIT65574:NIT65578 NSP65574:NSP65578 OCL65574:OCL65578 OMH65574:OMH65578 OWD65574:OWD65578 PFZ65574:PFZ65578 PPV65574:PPV65578 PZR65574:PZR65578 QJN65574:QJN65578 QTJ65574:QTJ65578 RDF65574:RDF65578 RNB65574:RNB65578 RWX65574:RWX65578 SGT65574:SGT65578 SQP65574:SQP65578 TAL65574:TAL65578 TKH65574:TKH65578 TUD65574:TUD65578 UDZ65574:UDZ65578 UNV65574:UNV65578 UXR65574:UXR65578 VHN65574:VHN65578 VRJ65574:VRJ65578 WBF65574:WBF65578 WLB65574:WLB65578 WUX65574:WUX65578 G131110:G131114 IL131110:IL131114 SH131110:SH131114 ACD131110:ACD131114 ALZ131110:ALZ131114 AVV131110:AVV131114 BFR131110:BFR131114 BPN131110:BPN131114 BZJ131110:BZJ131114 CJF131110:CJF131114 CTB131110:CTB131114 DCX131110:DCX131114 DMT131110:DMT131114 DWP131110:DWP131114 EGL131110:EGL131114 EQH131110:EQH131114 FAD131110:FAD131114 FJZ131110:FJZ131114 FTV131110:FTV131114 GDR131110:GDR131114 GNN131110:GNN131114 GXJ131110:GXJ131114 HHF131110:HHF131114 HRB131110:HRB131114 IAX131110:IAX131114 IKT131110:IKT131114 IUP131110:IUP131114 JEL131110:JEL131114 JOH131110:JOH131114 JYD131110:JYD131114 KHZ131110:KHZ131114 KRV131110:KRV131114 LBR131110:LBR131114 LLN131110:LLN131114 LVJ131110:LVJ131114 MFF131110:MFF131114 MPB131110:MPB131114 MYX131110:MYX131114 NIT131110:NIT131114 NSP131110:NSP131114 OCL131110:OCL131114 OMH131110:OMH131114 OWD131110:OWD131114 PFZ131110:PFZ131114 PPV131110:PPV131114 PZR131110:PZR131114 QJN131110:QJN131114 QTJ131110:QTJ131114 RDF131110:RDF131114 RNB131110:RNB131114 RWX131110:RWX131114 SGT131110:SGT131114 SQP131110:SQP131114 TAL131110:TAL131114 TKH131110:TKH131114 TUD131110:TUD131114 UDZ131110:UDZ131114 UNV131110:UNV131114 UXR131110:UXR131114 VHN131110:VHN131114 VRJ131110:VRJ131114 WBF131110:WBF131114 WLB131110:WLB131114 WUX131110:WUX131114 G196646:G196650 IL196646:IL196650 SH196646:SH196650 ACD196646:ACD196650 ALZ196646:ALZ196650 AVV196646:AVV196650 BFR196646:BFR196650 BPN196646:BPN196650 BZJ196646:BZJ196650 CJF196646:CJF196650 CTB196646:CTB196650 DCX196646:DCX196650 DMT196646:DMT196650 DWP196646:DWP196650 EGL196646:EGL196650 EQH196646:EQH196650 FAD196646:FAD196650 FJZ196646:FJZ196650 FTV196646:FTV196650 GDR196646:GDR196650 GNN196646:GNN196650 GXJ196646:GXJ196650 HHF196646:HHF196650 HRB196646:HRB196650 IAX196646:IAX196650 IKT196646:IKT196650 IUP196646:IUP196650 JEL196646:JEL196650 JOH196646:JOH196650 JYD196646:JYD196650 KHZ196646:KHZ196650 KRV196646:KRV196650 LBR196646:LBR196650 LLN196646:LLN196650 LVJ196646:LVJ196650 MFF196646:MFF196650 MPB196646:MPB196650 MYX196646:MYX196650 NIT196646:NIT196650 NSP196646:NSP196650 OCL196646:OCL196650 OMH196646:OMH196650 OWD196646:OWD196650 PFZ196646:PFZ196650 PPV196646:PPV196650 PZR196646:PZR196650 QJN196646:QJN196650 QTJ196646:QTJ196650 RDF196646:RDF196650 RNB196646:RNB196650 RWX196646:RWX196650 SGT196646:SGT196650 SQP196646:SQP196650 TAL196646:TAL196650 TKH196646:TKH196650 TUD196646:TUD196650 UDZ196646:UDZ196650 UNV196646:UNV196650 UXR196646:UXR196650 VHN196646:VHN196650 VRJ196646:VRJ196650 WBF196646:WBF196650 WLB196646:WLB196650 WUX196646:WUX196650 G262182:G262186 IL262182:IL262186 SH262182:SH262186 ACD262182:ACD262186 ALZ262182:ALZ262186 AVV262182:AVV262186 BFR262182:BFR262186 BPN262182:BPN262186 BZJ262182:BZJ262186 CJF262182:CJF262186 CTB262182:CTB262186 DCX262182:DCX262186 DMT262182:DMT262186 DWP262182:DWP262186 EGL262182:EGL262186 EQH262182:EQH262186 FAD262182:FAD262186 FJZ262182:FJZ262186 FTV262182:FTV262186 GDR262182:GDR262186 GNN262182:GNN262186 GXJ262182:GXJ262186 HHF262182:HHF262186 HRB262182:HRB262186 IAX262182:IAX262186 IKT262182:IKT262186 IUP262182:IUP262186 JEL262182:JEL262186 JOH262182:JOH262186 JYD262182:JYD262186 KHZ262182:KHZ262186 KRV262182:KRV262186 LBR262182:LBR262186 LLN262182:LLN262186 LVJ262182:LVJ262186 MFF262182:MFF262186 MPB262182:MPB262186 MYX262182:MYX262186 NIT262182:NIT262186 NSP262182:NSP262186 OCL262182:OCL262186 OMH262182:OMH262186 OWD262182:OWD262186 PFZ262182:PFZ262186 PPV262182:PPV262186 PZR262182:PZR262186 QJN262182:QJN262186 QTJ262182:QTJ262186 RDF262182:RDF262186 RNB262182:RNB262186 RWX262182:RWX262186 SGT262182:SGT262186 SQP262182:SQP262186 TAL262182:TAL262186 TKH262182:TKH262186 TUD262182:TUD262186 UDZ262182:UDZ262186 UNV262182:UNV262186 UXR262182:UXR262186 VHN262182:VHN262186 VRJ262182:VRJ262186 WBF262182:WBF262186 WLB262182:WLB262186 WUX262182:WUX262186 G327718:G327722 IL327718:IL327722 SH327718:SH327722 ACD327718:ACD327722 ALZ327718:ALZ327722 AVV327718:AVV327722 BFR327718:BFR327722 BPN327718:BPN327722 BZJ327718:BZJ327722 CJF327718:CJF327722 CTB327718:CTB327722 DCX327718:DCX327722 DMT327718:DMT327722 DWP327718:DWP327722 EGL327718:EGL327722 EQH327718:EQH327722 FAD327718:FAD327722 FJZ327718:FJZ327722 FTV327718:FTV327722 GDR327718:GDR327722 GNN327718:GNN327722 GXJ327718:GXJ327722 HHF327718:HHF327722 HRB327718:HRB327722 IAX327718:IAX327722 IKT327718:IKT327722 IUP327718:IUP327722 JEL327718:JEL327722 JOH327718:JOH327722 JYD327718:JYD327722 KHZ327718:KHZ327722 KRV327718:KRV327722 LBR327718:LBR327722 LLN327718:LLN327722 LVJ327718:LVJ327722 MFF327718:MFF327722 MPB327718:MPB327722 MYX327718:MYX327722 NIT327718:NIT327722 NSP327718:NSP327722 OCL327718:OCL327722 OMH327718:OMH327722 OWD327718:OWD327722 PFZ327718:PFZ327722 PPV327718:PPV327722 PZR327718:PZR327722 QJN327718:QJN327722 QTJ327718:QTJ327722 RDF327718:RDF327722 RNB327718:RNB327722 RWX327718:RWX327722 SGT327718:SGT327722 SQP327718:SQP327722 TAL327718:TAL327722 TKH327718:TKH327722 TUD327718:TUD327722 UDZ327718:UDZ327722 UNV327718:UNV327722 UXR327718:UXR327722 VHN327718:VHN327722 VRJ327718:VRJ327722 WBF327718:WBF327722 WLB327718:WLB327722 WUX327718:WUX327722 G393254:G393258 IL393254:IL393258 SH393254:SH393258 ACD393254:ACD393258 ALZ393254:ALZ393258 AVV393254:AVV393258 BFR393254:BFR393258 BPN393254:BPN393258 BZJ393254:BZJ393258 CJF393254:CJF393258 CTB393254:CTB393258 DCX393254:DCX393258 DMT393254:DMT393258 DWP393254:DWP393258 EGL393254:EGL393258 EQH393254:EQH393258 FAD393254:FAD393258 FJZ393254:FJZ393258 FTV393254:FTV393258 GDR393254:GDR393258 GNN393254:GNN393258 GXJ393254:GXJ393258 HHF393254:HHF393258 HRB393254:HRB393258 IAX393254:IAX393258 IKT393254:IKT393258 IUP393254:IUP393258 JEL393254:JEL393258 JOH393254:JOH393258 JYD393254:JYD393258 KHZ393254:KHZ393258 KRV393254:KRV393258 LBR393254:LBR393258 LLN393254:LLN393258 LVJ393254:LVJ393258 MFF393254:MFF393258 MPB393254:MPB393258 MYX393254:MYX393258 NIT393254:NIT393258 NSP393254:NSP393258 OCL393254:OCL393258 OMH393254:OMH393258 OWD393254:OWD393258 PFZ393254:PFZ393258 PPV393254:PPV393258 PZR393254:PZR393258 QJN393254:QJN393258 QTJ393254:QTJ393258 RDF393254:RDF393258 RNB393254:RNB393258 RWX393254:RWX393258 SGT393254:SGT393258 SQP393254:SQP393258 TAL393254:TAL393258 TKH393254:TKH393258 TUD393254:TUD393258 UDZ393254:UDZ393258 UNV393254:UNV393258 UXR393254:UXR393258 VHN393254:VHN393258 VRJ393254:VRJ393258 WBF393254:WBF393258 WLB393254:WLB393258 WUX393254:WUX393258 G458790:G458794 IL458790:IL458794 SH458790:SH458794 ACD458790:ACD458794 ALZ458790:ALZ458794 AVV458790:AVV458794 BFR458790:BFR458794 BPN458790:BPN458794 BZJ458790:BZJ458794 CJF458790:CJF458794 CTB458790:CTB458794 DCX458790:DCX458794 DMT458790:DMT458794 DWP458790:DWP458794 EGL458790:EGL458794 EQH458790:EQH458794 FAD458790:FAD458794 FJZ458790:FJZ458794 FTV458790:FTV458794 GDR458790:GDR458794 GNN458790:GNN458794 GXJ458790:GXJ458794 HHF458790:HHF458794 HRB458790:HRB458794 IAX458790:IAX458794 IKT458790:IKT458794 IUP458790:IUP458794 JEL458790:JEL458794 JOH458790:JOH458794 JYD458790:JYD458794 KHZ458790:KHZ458794 KRV458790:KRV458794 LBR458790:LBR458794 LLN458790:LLN458794 LVJ458790:LVJ458794 MFF458790:MFF458794 MPB458790:MPB458794 MYX458790:MYX458794 NIT458790:NIT458794 NSP458790:NSP458794 OCL458790:OCL458794 OMH458790:OMH458794 OWD458790:OWD458794 PFZ458790:PFZ458794 PPV458790:PPV458794 PZR458790:PZR458794 QJN458790:QJN458794 QTJ458790:QTJ458794 RDF458790:RDF458794 RNB458790:RNB458794 RWX458790:RWX458794 SGT458790:SGT458794 SQP458790:SQP458794 TAL458790:TAL458794 TKH458790:TKH458794 TUD458790:TUD458794 UDZ458790:UDZ458794 UNV458790:UNV458794 UXR458790:UXR458794 VHN458790:VHN458794 VRJ458790:VRJ458794 WBF458790:WBF458794 WLB458790:WLB458794 WUX458790:WUX458794 G524326:G524330 IL524326:IL524330 SH524326:SH524330 ACD524326:ACD524330 ALZ524326:ALZ524330 AVV524326:AVV524330 BFR524326:BFR524330 BPN524326:BPN524330 BZJ524326:BZJ524330 CJF524326:CJF524330 CTB524326:CTB524330 DCX524326:DCX524330 DMT524326:DMT524330 DWP524326:DWP524330 EGL524326:EGL524330 EQH524326:EQH524330 FAD524326:FAD524330 FJZ524326:FJZ524330 FTV524326:FTV524330 GDR524326:GDR524330 GNN524326:GNN524330 GXJ524326:GXJ524330 HHF524326:HHF524330 HRB524326:HRB524330 IAX524326:IAX524330 IKT524326:IKT524330 IUP524326:IUP524330 JEL524326:JEL524330 JOH524326:JOH524330 JYD524326:JYD524330 KHZ524326:KHZ524330 KRV524326:KRV524330 LBR524326:LBR524330 LLN524326:LLN524330 LVJ524326:LVJ524330 MFF524326:MFF524330 MPB524326:MPB524330 MYX524326:MYX524330 NIT524326:NIT524330 NSP524326:NSP524330 OCL524326:OCL524330 OMH524326:OMH524330 OWD524326:OWD524330 PFZ524326:PFZ524330 PPV524326:PPV524330 PZR524326:PZR524330 QJN524326:QJN524330 QTJ524326:QTJ524330 RDF524326:RDF524330 RNB524326:RNB524330 RWX524326:RWX524330 SGT524326:SGT524330 SQP524326:SQP524330 TAL524326:TAL524330 TKH524326:TKH524330 TUD524326:TUD524330 UDZ524326:UDZ524330 UNV524326:UNV524330 UXR524326:UXR524330 VHN524326:VHN524330 VRJ524326:VRJ524330 WBF524326:WBF524330 WLB524326:WLB524330 WUX524326:WUX524330 G589862:G589866 IL589862:IL589866 SH589862:SH589866 ACD589862:ACD589866 ALZ589862:ALZ589866 AVV589862:AVV589866 BFR589862:BFR589866 BPN589862:BPN589866 BZJ589862:BZJ589866 CJF589862:CJF589866 CTB589862:CTB589866 DCX589862:DCX589866 DMT589862:DMT589866 DWP589862:DWP589866 EGL589862:EGL589866 EQH589862:EQH589866 FAD589862:FAD589866 FJZ589862:FJZ589866 FTV589862:FTV589866 GDR589862:GDR589866 GNN589862:GNN589866 GXJ589862:GXJ589866 HHF589862:HHF589866 HRB589862:HRB589866 IAX589862:IAX589866 IKT589862:IKT589866 IUP589862:IUP589866 JEL589862:JEL589866 JOH589862:JOH589866 JYD589862:JYD589866 KHZ589862:KHZ589866 KRV589862:KRV589866 LBR589862:LBR589866 LLN589862:LLN589866 LVJ589862:LVJ589866 MFF589862:MFF589866 MPB589862:MPB589866 MYX589862:MYX589866 NIT589862:NIT589866 NSP589862:NSP589866 OCL589862:OCL589866 OMH589862:OMH589866 OWD589862:OWD589866 PFZ589862:PFZ589866 PPV589862:PPV589866 PZR589862:PZR589866 QJN589862:QJN589866 QTJ589862:QTJ589866 RDF589862:RDF589866 RNB589862:RNB589866 RWX589862:RWX589866 SGT589862:SGT589866 SQP589862:SQP589866 TAL589862:TAL589866 TKH589862:TKH589866 TUD589862:TUD589866 UDZ589862:UDZ589866 UNV589862:UNV589866 UXR589862:UXR589866 VHN589862:VHN589866 VRJ589862:VRJ589866 WBF589862:WBF589866 WLB589862:WLB589866 WUX589862:WUX589866 G655398:G655402 IL655398:IL655402 SH655398:SH655402 ACD655398:ACD655402 ALZ655398:ALZ655402 AVV655398:AVV655402 BFR655398:BFR655402 BPN655398:BPN655402 BZJ655398:BZJ655402 CJF655398:CJF655402 CTB655398:CTB655402 DCX655398:DCX655402 DMT655398:DMT655402 DWP655398:DWP655402 EGL655398:EGL655402 EQH655398:EQH655402 FAD655398:FAD655402 FJZ655398:FJZ655402 FTV655398:FTV655402 GDR655398:GDR655402 GNN655398:GNN655402 GXJ655398:GXJ655402 HHF655398:HHF655402 HRB655398:HRB655402 IAX655398:IAX655402 IKT655398:IKT655402 IUP655398:IUP655402 JEL655398:JEL655402 JOH655398:JOH655402 JYD655398:JYD655402 KHZ655398:KHZ655402 KRV655398:KRV655402 LBR655398:LBR655402 LLN655398:LLN655402 LVJ655398:LVJ655402 MFF655398:MFF655402 MPB655398:MPB655402 MYX655398:MYX655402 NIT655398:NIT655402 NSP655398:NSP655402 OCL655398:OCL655402 OMH655398:OMH655402 OWD655398:OWD655402 PFZ655398:PFZ655402 PPV655398:PPV655402 PZR655398:PZR655402 QJN655398:QJN655402 QTJ655398:QTJ655402 RDF655398:RDF655402 RNB655398:RNB655402 RWX655398:RWX655402 SGT655398:SGT655402 SQP655398:SQP655402 TAL655398:TAL655402 TKH655398:TKH655402 TUD655398:TUD655402 UDZ655398:UDZ655402 UNV655398:UNV655402 UXR655398:UXR655402 VHN655398:VHN655402 VRJ655398:VRJ655402 WBF655398:WBF655402 WLB655398:WLB655402 WUX655398:WUX655402 G720934:G720938 IL720934:IL720938 SH720934:SH720938 ACD720934:ACD720938 ALZ720934:ALZ720938 AVV720934:AVV720938 BFR720934:BFR720938 BPN720934:BPN720938 BZJ720934:BZJ720938 CJF720934:CJF720938 CTB720934:CTB720938 DCX720934:DCX720938 DMT720934:DMT720938 DWP720934:DWP720938 EGL720934:EGL720938 EQH720934:EQH720938 FAD720934:FAD720938 FJZ720934:FJZ720938 FTV720934:FTV720938 GDR720934:GDR720938 GNN720934:GNN720938 GXJ720934:GXJ720938 HHF720934:HHF720938 HRB720934:HRB720938 IAX720934:IAX720938 IKT720934:IKT720938 IUP720934:IUP720938 JEL720934:JEL720938 JOH720934:JOH720938 JYD720934:JYD720938 KHZ720934:KHZ720938 KRV720934:KRV720938 LBR720934:LBR720938 LLN720934:LLN720938 LVJ720934:LVJ720938 MFF720934:MFF720938 MPB720934:MPB720938 MYX720934:MYX720938 NIT720934:NIT720938 NSP720934:NSP720938 OCL720934:OCL720938 OMH720934:OMH720938 OWD720934:OWD720938 PFZ720934:PFZ720938 PPV720934:PPV720938 PZR720934:PZR720938 QJN720934:QJN720938 QTJ720934:QTJ720938 RDF720934:RDF720938 RNB720934:RNB720938 RWX720934:RWX720938 SGT720934:SGT720938 SQP720934:SQP720938 TAL720934:TAL720938 TKH720934:TKH720938 TUD720934:TUD720938 UDZ720934:UDZ720938 UNV720934:UNV720938 UXR720934:UXR720938 VHN720934:VHN720938 VRJ720934:VRJ720938 WBF720934:WBF720938 WLB720934:WLB720938 WUX720934:WUX720938 G786470:G786474 IL786470:IL786474 SH786470:SH786474 ACD786470:ACD786474 ALZ786470:ALZ786474 AVV786470:AVV786474 BFR786470:BFR786474 BPN786470:BPN786474 BZJ786470:BZJ786474 CJF786470:CJF786474 CTB786470:CTB786474 DCX786470:DCX786474 DMT786470:DMT786474 DWP786470:DWP786474 EGL786470:EGL786474 EQH786470:EQH786474 FAD786470:FAD786474 FJZ786470:FJZ786474 FTV786470:FTV786474 GDR786470:GDR786474 GNN786470:GNN786474 GXJ786470:GXJ786474 HHF786470:HHF786474 HRB786470:HRB786474 IAX786470:IAX786474 IKT786470:IKT786474 IUP786470:IUP786474 JEL786470:JEL786474 JOH786470:JOH786474 JYD786470:JYD786474 KHZ786470:KHZ786474 KRV786470:KRV786474 LBR786470:LBR786474 LLN786470:LLN786474 LVJ786470:LVJ786474 MFF786470:MFF786474 MPB786470:MPB786474 MYX786470:MYX786474 NIT786470:NIT786474 NSP786470:NSP786474 OCL786470:OCL786474 OMH786470:OMH786474 OWD786470:OWD786474 PFZ786470:PFZ786474 PPV786470:PPV786474 PZR786470:PZR786474 QJN786470:QJN786474 QTJ786470:QTJ786474 RDF786470:RDF786474 RNB786470:RNB786474 RWX786470:RWX786474 SGT786470:SGT786474 SQP786470:SQP786474 TAL786470:TAL786474 TKH786470:TKH786474 TUD786470:TUD786474 UDZ786470:UDZ786474 UNV786470:UNV786474 UXR786470:UXR786474 VHN786470:VHN786474 VRJ786470:VRJ786474 WBF786470:WBF786474 WLB786470:WLB786474 WUX786470:WUX786474 G852006:G852010 IL852006:IL852010 SH852006:SH852010 ACD852006:ACD852010 ALZ852006:ALZ852010 AVV852006:AVV852010 BFR852006:BFR852010 BPN852006:BPN852010 BZJ852006:BZJ852010 CJF852006:CJF852010 CTB852006:CTB852010 DCX852006:DCX852010 DMT852006:DMT852010 DWP852006:DWP852010 EGL852006:EGL852010 EQH852006:EQH852010 FAD852006:FAD852010 FJZ852006:FJZ852010 FTV852006:FTV852010 GDR852006:GDR852010 GNN852006:GNN852010 GXJ852006:GXJ852010 HHF852006:HHF852010 HRB852006:HRB852010 IAX852006:IAX852010 IKT852006:IKT852010 IUP852006:IUP852010 JEL852006:JEL852010 JOH852006:JOH852010 JYD852006:JYD852010 KHZ852006:KHZ852010 KRV852006:KRV852010 LBR852006:LBR852010 LLN852006:LLN852010 LVJ852006:LVJ852010 MFF852006:MFF852010 MPB852006:MPB852010 MYX852006:MYX852010 NIT852006:NIT852010 NSP852006:NSP852010 OCL852006:OCL852010 OMH852006:OMH852010 OWD852006:OWD852010 PFZ852006:PFZ852010 PPV852006:PPV852010 PZR852006:PZR852010 QJN852006:QJN852010 QTJ852006:QTJ852010 RDF852006:RDF852010 RNB852006:RNB852010 RWX852006:RWX852010 SGT852006:SGT852010 SQP852006:SQP852010 TAL852006:TAL852010 TKH852006:TKH852010 TUD852006:TUD852010 UDZ852006:UDZ852010 UNV852006:UNV852010 UXR852006:UXR852010 VHN852006:VHN852010 VRJ852006:VRJ852010 WBF852006:WBF852010 WLB852006:WLB852010 WUX852006:WUX852010 G917542:G917546 IL917542:IL917546 SH917542:SH917546 ACD917542:ACD917546 ALZ917542:ALZ917546 AVV917542:AVV917546 BFR917542:BFR917546 BPN917542:BPN917546 BZJ917542:BZJ917546 CJF917542:CJF917546 CTB917542:CTB917546 DCX917542:DCX917546 DMT917542:DMT917546 DWP917542:DWP917546 EGL917542:EGL917546 EQH917542:EQH917546 FAD917542:FAD917546 FJZ917542:FJZ917546 FTV917542:FTV917546 GDR917542:GDR917546 GNN917542:GNN917546 GXJ917542:GXJ917546 HHF917542:HHF917546 HRB917542:HRB917546 IAX917542:IAX917546 IKT917542:IKT917546 IUP917542:IUP917546 JEL917542:JEL917546 JOH917542:JOH917546 JYD917542:JYD917546 KHZ917542:KHZ917546 KRV917542:KRV917546 LBR917542:LBR917546 LLN917542:LLN917546 LVJ917542:LVJ917546 MFF917542:MFF917546 MPB917542:MPB917546 MYX917542:MYX917546 NIT917542:NIT917546 NSP917542:NSP917546 OCL917542:OCL917546 OMH917542:OMH917546 OWD917542:OWD917546 PFZ917542:PFZ917546 PPV917542:PPV917546 PZR917542:PZR917546 QJN917542:QJN917546 QTJ917542:QTJ917546 RDF917542:RDF917546 RNB917542:RNB917546 RWX917542:RWX917546 SGT917542:SGT917546 SQP917542:SQP917546 TAL917542:TAL917546 TKH917542:TKH917546 TUD917542:TUD917546 UDZ917542:UDZ917546 UNV917542:UNV917546 UXR917542:UXR917546 VHN917542:VHN917546 VRJ917542:VRJ917546 WBF917542:WBF917546 WLB917542:WLB917546 WUX917542:WUX917546 G983078:G983082 IL983078:IL983082 SH983078:SH983082 ACD983078:ACD983082 ALZ983078:ALZ983082 AVV983078:AVV983082 BFR983078:BFR983082 BPN983078:BPN983082 BZJ983078:BZJ983082 CJF983078:CJF983082 CTB983078:CTB983082 DCX983078:DCX983082 DMT983078:DMT983082 DWP983078:DWP983082 EGL983078:EGL983082 EQH983078:EQH983082 FAD983078:FAD983082 FJZ983078:FJZ983082 FTV983078:FTV983082 GDR983078:GDR983082 GNN983078:GNN983082 GXJ983078:GXJ983082 HHF983078:HHF983082 HRB983078:HRB983082 IAX983078:IAX983082 IKT983078:IKT983082 IUP983078:IUP983082 JEL983078:JEL983082 JOH983078:JOH983082 JYD983078:JYD983082 KHZ983078:KHZ983082 KRV983078:KRV983082 LBR983078:LBR983082 LLN983078:LLN983082 LVJ983078:LVJ983082 MFF983078:MFF983082 MPB983078:MPB983082 MYX983078:MYX983082 NIT983078:NIT983082 NSP983078:NSP983082 OCL983078:OCL983082 OMH983078:OMH983082 OWD983078:OWD983082 PFZ983078:PFZ983082 PPV983078:PPV983082 PZR983078:PZR983082 QJN983078:QJN983082 QTJ983078:QTJ983082 RDF983078:RDF983082 RNB983078:RNB983082 RWX983078:RWX983082 SGT983078:SGT983082 SQP983078:SQP983082 TAL983078:TAL983082 TKH983078:TKH983082 TUD983078:TUD983082 UDZ983078:UDZ983082 UNV983078:UNV983082 UXR983078:UXR983082 VHN983078:VHN983082 VRJ983078:VRJ983082 WBF983078:WBF983082 WLB983078:WLB983082 WUX983078:WUX983082 E65477 IJ65477 SF65477 ACB65477 ALX65477 AVT65477 BFP65477 BPL65477 BZH65477 CJD65477 CSZ65477 DCV65477 DMR65477 DWN65477 EGJ65477 EQF65477 FAB65477 FJX65477 FTT65477 GDP65477 GNL65477 GXH65477 HHD65477 HQZ65477 IAV65477 IKR65477 IUN65477 JEJ65477 JOF65477 JYB65477 KHX65477 KRT65477 LBP65477 LLL65477 LVH65477 MFD65477 MOZ65477 MYV65477 NIR65477 NSN65477 OCJ65477 OMF65477 OWB65477 PFX65477 PPT65477 PZP65477 QJL65477 QTH65477 RDD65477 RMZ65477 RWV65477 SGR65477 SQN65477 TAJ65477 TKF65477 TUB65477 UDX65477 UNT65477 UXP65477 VHL65477 VRH65477 WBD65477 WKZ65477 WUV65477 E131013 IJ131013 SF131013 ACB131013 ALX131013 AVT131013 BFP131013 BPL131013 BZH131013 CJD131013 CSZ131013 DCV131013 DMR131013 DWN131013 EGJ131013 EQF131013 FAB131013 FJX131013 FTT131013 GDP131013 GNL131013 GXH131013 HHD131013 HQZ131013 IAV131013 IKR131013 IUN131013 JEJ131013 JOF131013 JYB131013 KHX131013 KRT131013 LBP131013 LLL131013 LVH131013 MFD131013 MOZ131013 MYV131013 NIR131013 NSN131013 OCJ131013 OMF131013 OWB131013 PFX131013 PPT131013 PZP131013 QJL131013 QTH131013 RDD131013 RMZ131013 RWV131013 SGR131013 SQN131013 TAJ131013 TKF131013 TUB131013 UDX131013 UNT131013 UXP131013 VHL131013 VRH131013 WBD131013 WKZ131013 WUV131013 E196549 IJ196549 SF196549 ACB196549 ALX196549 AVT196549 BFP196549 BPL196549 BZH196549 CJD196549 CSZ196549 DCV196549 DMR196549 DWN196549 EGJ196549 EQF196549 FAB196549 FJX196549 FTT196549 GDP196549 GNL196549 GXH196549 HHD196549 HQZ196549 IAV196549 IKR196549 IUN196549 JEJ196549 JOF196549 JYB196549 KHX196549 KRT196549 LBP196549 LLL196549 LVH196549 MFD196549 MOZ196549 MYV196549 NIR196549 NSN196549 OCJ196549 OMF196549 OWB196549 PFX196549 PPT196549 PZP196549 QJL196549 QTH196549 RDD196549 RMZ196549 RWV196549 SGR196549 SQN196549 TAJ196549 TKF196549 TUB196549 UDX196549 UNT196549 UXP196549 VHL196549 VRH196549 WBD196549 WKZ196549 WUV196549 E262085 IJ262085 SF262085 ACB262085 ALX262085 AVT262085 BFP262085 BPL262085 BZH262085 CJD262085 CSZ262085 DCV262085 DMR262085 DWN262085 EGJ262085 EQF262085 FAB262085 FJX262085 FTT262085 GDP262085 GNL262085 GXH262085 HHD262085 HQZ262085 IAV262085 IKR262085 IUN262085 JEJ262085 JOF262085 JYB262085 KHX262085 KRT262085 LBP262085 LLL262085 LVH262085 MFD262085 MOZ262085 MYV262085 NIR262085 NSN262085 OCJ262085 OMF262085 OWB262085 PFX262085 PPT262085 PZP262085 QJL262085 QTH262085 RDD262085 RMZ262085 RWV262085 SGR262085 SQN262085 TAJ262085 TKF262085 TUB262085 UDX262085 UNT262085 UXP262085 VHL262085 VRH262085 WBD262085 WKZ262085 WUV262085 E327621 IJ327621 SF327621 ACB327621 ALX327621 AVT327621 BFP327621 BPL327621 BZH327621 CJD327621 CSZ327621 DCV327621 DMR327621 DWN327621 EGJ327621 EQF327621 FAB327621 FJX327621 FTT327621 GDP327621 GNL327621 GXH327621 HHD327621 HQZ327621 IAV327621 IKR327621 IUN327621 JEJ327621 JOF327621 JYB327621 KHX327621 KRT327621 LBP327621 LLL327621 LVH327621 MFD327621 MOZ327621 MYV327621 NIR327621 NSN327621 OCJ327621 OMF327621 OWB327621 PFX327621 PPT327621 PZP327621 QJL327621 QTH327621 RDD327621 RMZ327621 RWV327621 SGR327621 SQN327621 TAJ327621 TKF327621 TUB327621 UDX327621 UNT327621 UXP327621 VHL327621 VRH327621 WBD327621 WKZ327621 WUV327621 E393157 IJ393157 SF393157 ACB393157 ALX393157 AVT393157 BFP393157 BPL393157 BZH393157 CJD393157 CSZ393157 DCV393157 DMR393157 DWN393157 EGJ393157 EQF393157 FAB393157 FJX393157 FTT393157 GDP393157 GNL393157 GXH393157 HHD393157 HQZ393157 IAV393157 IKR393157 IUN393157 JEJ393157 JOF393157 JYB393157 KHX393157 KRT393157 LBP393157 LLL393157 LVH393157 MFD393157 MOZ393157 MYV393157 NIR393157 NSN393157 OCJ393157 OMF393157 OWB393157 PFX393157 PPT393157 PZP393157 QJL393157 QTH393157 RDD393157 RMZ393157 RWV393157 SGR393157 SQN393157 TAJ393157 TKF393157 TUB393157 UDX393157 UNT393157 UXP393157 VHL393157 VRH393157 WBD393157 WKZ393157 WUV393157 E458693 IJ458693 SF458693 ACB458693 ALX458693 AVT458693 BFP458693 BPL458693 BZH458693 CJD458693 CSZ458693 DCV458693 DMR458693 DWN458693 EGJ458693 EQF458693 FAB458693 FJX458693 FTT458693 GDP458693 GNL458693 GXH458693 HHD458693 HQZ458693 IAV458693 IKR458693 IUN458693 JEJ458693 JOF458693 JYB458693 KHX458693 KRT458693 LBP458693 LLL458693 LVH458693 MFD458693 MOZ458693 MYV458693 NIR458693 NSN458693 OCJ458693 OMF458693 OWB458693 PFX458693 PPT458693 PZP458693 QJL458693 QTH458693 RDD458693 RMZ458693 RWV458693 SGR458693 SQN458693 TAJ458693 TKF458693 TUB458693 UDX458693 UNT458693 UXP458693 VHL458693 VRH458693 WBD458693 WKZ458693 WUV458693 E524229 IJ524229 SF524229 ACB524229 ALX524229 AVT524229 BFP524229 BPL524229 BZH524229 CJD524229 CSZ524229 DCV524229 DMR524229 DWN524229 EGJ524229 EQF524229 FAB524229 FJX524229 FTT524229 GDP524229 GNL524229 GXH524229 HHD524229 HQZ524229 IAV524229 IKR524229 IUN524229 JEJ524229 JOF524229 JYB524229 KHX524229 KRT524229 LBP524229 LLL524229 LVH524229 MFD524229 MOZ524229 MYV524229 NIR524229 NSN524229 OCJ524229 OMF524229 OWB524229 PFX524229 PPT524229 PZP524229 QJL524229 QTH524229 RDD524229 RMZ524229 RWV524229 SGR524229 SQN524229 TAJ524229 TKF524229 TUB524229 UDX524229 UNT524229 UXP524229 VHL524229 VRH524229 WBD524229 WKZ524229 WUV524229 E589765 IJ589765 SF589765 ACB589765 ALX589765 AVT589765 BFP589765 BPL589765 BZH589765 CJD589765 CSZ589765 DCV589765 DMR589765 DWN589765 EGJ589765 EQF589765 FAB589765 FJX589765 FTT589765 GDP589765 GNL589765 GXH589765 HHD589765 HQZ589765 IAV589765 IKR589765 IUN589765 JEJ589765 JOF589765 JYB589765 KHX589765 KRT589765 LBP589765 LLL589765 LVH589765 MFD589765 MOZ589765 MYV589765 NIR589765 NSN589765 OCJ589765 OMF589765 OWB589765 PFX589765 PPT589765 PZP589765 QJL589765 QTH589765 RDD589765 RMZ589765 RWV589765 SGR589765 SQN589765 TAJ589765 TKF589765 TUB589765 UDX589765 UNT589765 UXP589765 VHL589765 VRH589765 WBD589765 WKZ589765 WUV589765 E655301 IJ655301 SF655301 ACB655301 ALX655301 AVT655301 BFP655301 BPL655301 BZH655301 CJD655301 CSZ655301 DCV655301 DMR655301 DWN655301 EGJ655301 EQF655301 FAB655301 FJX655301 FTT655301 GDP655301 GNL655301 GXH655301 HHD655301 HQZ655301 IAV655301 IKR655301 IUN655301 JEJ655301 JOF655301 JYB655301 KHX655301 KRT655301 LBP655301 LLL655301 LVH655301 MFD655301 MOZ655301 MYV655301 NIR655301 NSN655301 OCJ655301 OMF655301 OWB655301 PFX655301 PPT655301 PZP655301 QJL655301 QTH655301 RDD655301 RMZ655301 RWV655301 SGR655301 SQN655301 TAJ655301 TKF655301 TUB655301 UDX655301 UNT655301 UXP655301 VHL655301 VRH655301 WBD655301 WKZ655301 WUV655301 E720837 IJ720837 SF720837 ACB720837 ALX720837 AVT720837 BFP720837 BPL720837 BZH720837 CJD720837 CSZ720837 DCV720837 DMR720837 DWN720837 EGJ720837 EQF720837 FAB720837 FJX720837 FTT720837 GDP720837 GNL720837 GXH720837 HHD720837 HQZ720837 IAV720837 IKR720837 IUN720837 JEJ720837 JOF720837 JYB720837 KHX720837 KRT720837 LBP720837 LLL720837 LVH720837 MFD720837 MOZ720837 MYV720837 NIR720837 NSN720837 OCJ720837 OMF720837 OWB720837 PFX720837 PPT720837 PZP720837 QJL720837 QTH720837 RDD720837 RMZ720837 RWV720837 SGR720837 SQN720837 TAJ720837 TKF720837 TUB720837 UDX720837 UNT720837 UXP720837 VHL720837 VRH720837 WBD720837 WKZ720837 WUV720837 E786373 IJ786373 SF786373 ACB786373 ALX786373 AVT786373 BFP786373 BPL786373 BZH786373 CJD786373 CSZ786373 DCV786373 DMR786373 DWN786373 EGJ786373 EQF786373 FAB786373 FJX786373 FTT786373 GDP786373 GNL786373 GXH786373 HHD786373 HQZ786373 IAV786373 IKR786373 IUN786373 JEJ786373 JOF786373 JYB786373 KHX786373 KRT786373 LBP786373 LLL786373 LVH786373 MFD786373 MOZ786373 MYV786373 NIR786373 NSN786373 OCJ786373 OMF786373 OWB786373 PFX786373 PPT786373 PZP786373 QJL786373 QTH786373 RDD786373 RMZ786373 RWV786373 SGR786373 SQN786373 TAJ786373 TKF786373 TUB786373 UDX786373 UNT786373 UXP786373 VHL786373 VRH786373 WBD786373 WKZ786373 WUV786373 E851909 IJ851909 SF851909 ACB851909 ALX851909 AVT851909 BFP851909 BPL851909 BZH851909 CJD851909 CSZ851909 DCV851909 DMR851909 DWN851909 EGJ851909 EQF851909 FAB851909 FJX851909 FTT851909 GDP851909 GNL851909 GXH851909 HHD851909 HQZ851909 IAV851909 IKR851909 IUN851909 JEJ851909 JOF851909 JYB851909 KHX851909 KRT851909 LBP851909 LLL851909 LVH851909 MFD851909 MOZ851909 MYV851909 NIR851909 NSN851909 OCJ851909 OMF851909 OWB851909 PFX851909 PPT851909 PZP851909 QJL851909 QTH851909 RDD851909 RMZ851909 RWV851909 SGR851909 SQN851909 TAJ851909 TKF851909 TUB851909 UDX851909 UNT851909 UXP851909 VHL851909 VRH851909 WBD851909 WKZ851909 WUV851909 E917445 IJ917445 SF917445 ACB917445 ALX917445 AVT917445 BFP917445 BPL917445 BZH917445 CJD917445 CSZ917445 DCV917445 DMR917445 DWN917445 EGJ917445 EQF917445 FAB917445 FJX917445 FTT917445 GDP917445 GNL917445 GXH917445 HHD917445 HQZ917445 IAV917445 IKR917445 IUN917445 JEJ917445 JOF917445 JYB917445 KHX917445 KRT917445 LBP917445 LLL917445 LVH917445 MFD917445 MOZ917445 MYV917445 NIR917445 NSN917445 OCJ917445 OMF917445 OWB917445 PFX917445 PPT917445 PZP917445 QJL917445 QTH917445 RDD917445 RMZ917445 RWV917445 SGR917445 SQN917445 TAJ917445 TKF917445 TUB917445 UDX917445 UNT917445 UXP917445 VHL917445 VRH917445 WBD917445 WKZ917445 WUV917445 E982981 IJ982981 SF982981 ACB982981 ALX982981 AVT982981 BFP982981 BPL982981 BZH982981 CJD982981 CSZ982981 DCV982981 DMR982981 DWN982981 EGJ982981 EQF982981 FAB982981 FJX982981 FTT982981 GDP982981 GNL982981 GXH982981 HHD982981 HQZ982981 IAV982981 IKR982981 IUN982981 JEJ982981 JOF982981 JYB982981 KHX982981 KRT982981 LBP982981 LLL982981 LVH982981 MFD982981 MOZ982981 MYV982981 NIR982981 NSN982981 OCJ982981 OMF982981 OWB982981 PFX982981 PPT982981 PZP982981 QJL982981 QTH982981 RDD982981 RMZ982981 RWV982981 SGR982981 SQN982981 TAJ982981 TKF982981 TUB982981 UDX982981 UNT982981 UXP982981 VHL982981 VRH982981 WBD982981 WKZ982981 WUV982981 E65441 IJ65441 SF65441 ACB65441 ALX65441 AVT65441 BFP65441 BPL65441 BZH65441 CJD65441 CSZ65441 DCV65441 DMR65441 DWN65441 EGJ65441 EQF65441 FAB65441 FJX65441 FTT65441 GDP65441 GNL65441 GXH65441 HHD65441 HQZ65441 IAV65441 IKR65441 IUN65441 JEJ65441 JOF65441 JYB65441 KHX65441 KRT65441 LBP65441 LLL65441 LVH65441 MFD65441 MOZ65441 MYV65441 NIR65441 NSN65441 OCJ65441 OMF65441 OWB65441 PFX65441 PPT65441 PZP65441 QJL65441 QTH65441 RDD65441 RMZ65441 RWV65441 SGR65441 SQN65441 TAJ65441 TKF65441 TUB65441 UDX65441 UNT65441 UXP65441 VHL65441 VRH65441 WBD65441 WKZ65441 WUV65441 E130977 IJ130977 SF130977 ACB130977 ALX130977 AVT130977 BFP130977 BPL130977 BZH130977 CJD130977 CSZ130977 DCV130977 DMR130977 DWN130977 EGJ130977 EQF130977 FAB130977 FJX130977 FTT130977 GDP130977 GNL130977 GXH130977 HHD130977 HQZ130977 IAV130977 IKR130977 IUN130977 JEJ130977 JOF130977 JYB130977 KHX130977 KRT130977 LBP130977 LLL130977 LVH130977 MFD130977 MOZ130977 MYV130977 NIR130977 NSN130977 OCJ130977 OMF130977 OWB130977 PFX130977 PPT130977 PZP130977 QJL130977 QTH130977 RDD130977 RMZ130977 RWV130977 SGR130977 SQN130977 TAJ130977 TKF130977 TUB130977 UDX130977 UNT130977 UXP130977 VHL130977 VRH130977 WBD130977 WKZ130977 WUV130977 E196513 IJ196513 SF196513 ACB196513 ALX196513 AVT196513 BFP196513 BPL196513 BZH196513 CJD196513 CSZ196513 DCV196513 DMR196513 DWN196513 EGJ196513 EQF196513 FAB196513 FJX196513 FTT196513 GDP196513 GNL196513 GXH196513 HHD196513 HQZ196513 IAV196513 IKR196513 IUN196513 JEJ196513 JOF196513 JYB196513 KHX196513 KRT196513 LBP196513 LLL196513 LVH196513 MFD196513 MOZ196513 MYV196513 NIR196513 NSN196513 OCJ196513 OMF196513 OWB196513 PFX196513 PPT196513 PZP196513 QJL196513 QTH196513 RDD196513 RMZ196513 RWV196513 SGR196513 SQN196513 TAJ196513 TKF196513 TUB196513 UDX196513 UNT196513 UXP196513 VHL196513 VRH196513 WBD196513 WKZ196513 WUV196513 E262049 IJ262049 SF262049 ACB262049 ALX262049 AVT262049 BFP262049 BPL262049 BZH262049 CJD262049 CSZ262049 DCV262049 DMR262049 DWN262049 EGJ262049 EQF262049 FAB262049 FJX262049 FTT262049 GDP262049 GNL262049 GXH262049 HHD262049 HQZ262049 IAV262049 IKR262049 IUN262049 JEJ262049 JOF262049 JYB262049 KHX262049 KRT262049 LBP262049 LLL262049 LVH262049 MFD262049 MOZ262049 MYV262049 NIR262049 NSN262049 OCJ262049 OMF262049 OWB262049 PFX262049 PPT262049 PZP262049 QJL262049 QTH262049 RDD262049 RMZ262049 RWV262049 SGR262049 SQN262049 TAJ262049 TKF262049 TUB262049 UDX262049 UNT262049 UXP262049 VHL262049 VRH262049 WBD262049 WKZ262049 WUV262049 E327585 IJ327585 SF327585 ACB327585 ALX327585 AVT327585 BFP327585 BPL327585 BZH327585 CJD327585 CSZ327585 DCV327585 DMR327585 DWN327585 EGJ327585 EQF327585 FAB327585 FJX327585 FTT327585 GDP327585 GNL327585 GXH327585 HHD327585 HQZ327585 IAV327585 IKR327585 IUN327585 JEJ327585 JOF327585 JYB327585 KHX327585 KRT327585 LBP327585 LLL327585 LVH327585 MFD327585 MOZ327585 MYV327585 NIR327585 NSN327585 OCJ327585 OMF327585 OWB327585 PFX327585 PPT327585 PZP327585 QJL327585 QTH327585 RDD327585 RMZ327585 RWV327585 SGR327585 SQN327585 TAJ327585 TKF327585 TUB327585 UDX327585 UNT327585 UXP327585 VHL327585 VRH327585 WBD327585 WKZ327585 WUV327585 E393121 IJ393121 SF393121 ACB393121 ALX393121 AVT393121 BFP393121 BPL393121 BZH393121 CJD393121 CSZ393121 DCV393121 DMR393121 DWN393121 EGJ393121 EQF393121 FAB393121 FJX393121 FTT393121 GDP393121 GNL393121 GXH393121 HHD393121 HQZ393121 IAV393121 IKR393121 IUN393121 JEJ393121 JOF393121 JYB393121 KHX393121 KRT393121 LBP393121 LLL393121 LVH393121 MFD393121 MOZ393121 MYV393121 NIR393121 NSN393121 OCJ393121 OMF393121 OWB393121 PFX393121 PPT393121 PZP393121 QJL393121 QTH393121 RDD393121 RMZ393121 RWV393121 SGR393121 SQN393121 TAJ393121 TKF393121 TUB393121 UDX393121 UNT393121 UXP393121 VHL393121 VRH393121 WBD393121 WKZ393121 WUV393121 E458657 IJ458657 SF458657 ACB458657 ALX458657 AVT458657 BFP458657 BPL458657 BZH458657 CJD458657 CSZ458657 DCV458657 DMR458657 DWN458657 EGJ458657 EQF458657 FAB458657 FJX458657 FTT458657 GDP458657 GNL458657 GXH458657 HHD458657 HQZ458657 IAV458657 IKR458657 IUN458657 JEJ458657 JOF458657 JYB458657 KHX458657 KRT458657 LBP458657 LLL458657 LVH458657 MFD458657 MOZ458657 MYV458657 NIR458657 NSN458657 OCJ458657 OMF458657 OWB458657 PFX458657 PPT458657 PZP458657 QJL458657 QTH458657 RDD458657 RMZ458657 RWV458657 SGR458657 SQN458657 TAJ458657 TKF458657 TUB458657 UDX458657 UNT458657 UXP458657 VHL458657 VRH458657 WBD458657 WKZ458657 WUV458657 E524193 IJ524193 SF524193 ACB524193 ALX524193 AVT524193 BFP524193 BPL524193 BZH524193 CJD524193 CSZ524193 DCV524193 DMR524193 DWN524193 EGJ524193 EQF524193 FAB524193 FJX524193 FTT524193 GDP524193 GNL524193 GXH524193 HHD524193 HQZ524193 IAV524193 IKR524193 IUN524193 JEJ524193 JOF524193 JYB524193 KHX524193 KRT524193 LBP524193 LLL524193 LVH524193 MFD524193 MOZ524193 MYV524193 NIR524193 NSN524193 OCJ524193 OMF524193 OWB524193 PFX524193 PPT524193 PZP524193 QJL524193 QTH524193 RDD524193 RMZ524193 RWV524193 SGR524193 SQN524193 TAJ524193 TKF524193 TUB524193 UDX524193 UNT524193 UXP524193 VHL524193 VRH524193 WBD524193 WKZ524193 WUV524193 E589729 IJ589729 SF589729 ACB589729 ALX589729 AVT589729 BFP589729 BPL589729 BZH589729 CJD589729 CSZ589729 DCV589729 DMR589729 DWN589729 EGJ589729 EQF589729 FAB589729 FJX589729 FTT589729 GDP589729 GNL589729 GXH589729 HHD589729 HQZ589729 IAV589729 IKR589729 IUN589729 JEJ589729 JOF589729 JYB589729 KHX589729 KRT589729 LBP589729 LLL589729 LVH589729 MFD589729 MOZ589729 MYV589729 NIR589729 NSN589729 OCJ589729 OMF589729 OWB589729 PFX589729 PPT589729 PZP589729 QJL589729 QTH589729 RDD589729 RMZ589729 RWV589729 SGR589729 SQN589729 TAJ589729 TKF589729 TUB589729 UDX589729 UNT589729 UXP589729 VHL589729 VRH589729 WBD589729 WKZ589729 WUV589729 E655265 IJ655265 SF655265 ACB655265 ALX655265 AVT655265 BFP655265 BPL655265 BZH655265 CJD655265 CSZ655265 DCV655265 DMR655265 DWN655265 EGJ655265 EQF655265 FAB655265 FJX655265 FTT655265 GDP655265 GNL655265 GXH655265 HHD655265 HQZ655265 IAV655265 IKR655265 IUN655265 JEJ655265 JOF655265 JYB655265 KHX655265 KRT655265 LBP655265 LLL655265 LVH655265 MFD655265 MOZ655265 MYV655265 NIR655265 NSN655265 OCJ655265 OMF655265 OWB655265 PFX655265 PPT655265 PZP655265 QJL655265 QTH655265 RDD655265 RMZ655265 RWV655265 SGR655265 SQN655265 TAJ655265 TKF655265 TUB655265 UDX655265 UNT655265 UXP655265 VHL655265 VRH655265 WBD655265 WKZ655265 WUV655265 E720801 IJ720801 SF720801 ACB720801 ALX720801 AVT720801 BFP720801 BPL720801 BZH720801 CJD720801 CSZ720801 DCV720801 DMR720801 DWN720801 EGJ720801 EQF720801 FAB720801 FJX720801 FTT720801 GDP720801 GNL720801 GXH720801 HHD720801 HQZ720801 IAV720801 IKR720801 IUN720801 JEJ720801 JOF720801 JYB720801 KHX720801 KRT720801 LBP720801 LLL720801 LVH720801 MFD720801 MOZ720801 MYV720801 NIR720801 NSN720801 OCJ720801 OMF720801 OWB720801 PFX720801 PPT720801 PZP720801 QJL720801 QTH720801 RDD720801 RMZ720801 RWV720801 SGR720801 SQN720801 TAJ720801 TKF720801 TUB720801 UDX720801 UNT720801 UXP720801 VHL720801 VRH720801 WBD720801 WKZ720801 WUV720801 E786337 IJ786337 SF786337 ACB786337 ALX786337 AVT786337 BFP786337 BPL786337 BZH786337 CJD786337 CSZ786337 DCV786337 DMR786337 DWN786337 EGJ786337 EQF786337 FAB786337 FJX786337 FTT786337 GDP786337 GNL786337 GXH786337 HHD786337 HQZ786337 IAV786337 IKR786337 IUN786337 JEJ786337 JOF786337 JYB786337 KHX786337 KRT786337 LBP786337 LLL786337 LVH786337 MFD786337 MOZ786337 MYV786337 NIR786337 NSN786337 OCJ786337 OMF786337 OWB786337 PFX786337 PPT786337 PZP786337 QJL786337 QTH786337 RDD786337 RMZ786337 RWV786337 SGR786337 SQN786337 TAJ786337 TKF786337 TUB786337 UDX786337 UNT786337 UXP786337 VHL786337 VRH786337 WBD786337 WKZ786337 WUV786337 E851873 IJ851873 SF851873 ACB851873 ALX851873 AVT851873 BFP851873 BPL851873 BZH851873 CJD851873 CSZ851873 DCV851873 DMR851873 DWN851873 EGJ851873 EQF851873 FAB851873 FJX851873 FTT851873 GDP851873 GNL851873 GXH851873 HHD851873 HQZ851873 IAV851873 IKR851873 IUN851873 JEJ851873 JOF851873 JYB851873 KHX851873 KRT851873 LBP851873 LLL851873 LVH851873 MFD851873 MOZ851873 MYV851873 NIR851873 NSN851873 OCJ851873 OMF851873 OWB851873 PFX851873 PPT851873 PZP851873 QJL851873 QTH851873 RDD851873 RMZ851873 RWV851873 SGR851873 SQN851873 TAJ851873 TKF851873 TUB851873 UDX851873 UNT851873 UXP851873 VHL851873 VRH851873 WBD851873 WKZ851873 WUV851873 E917409 IJ917409 SF917409 ACB917409 ALX917409 AVT917409 BFP917409 BPL917409 BZH917409 CJD917409 CSZ917409 DCV917409 DMR917409 DWN917409 EGJ917409 EQF917409 FAB917409 FJX917409 FTT917409 GDP917409 GNL917409 GXH917409 HHD917409 HQZ917409 IAV917409 IKR917409 IUN917409 JEJ917409 JOF917409 JYB917409 KHX917409 KRT917409 LBP917409 LLL917409 LVH917409 MFD917409 MOZ917409 MYV917409 NIR917409 NSN917409 OCJ917409 OMF917409 OWB917409 PFX917409 PPT917409 PZP917409 QJL917409 QTH917409 RDD917409 RMZ917409 RWV917409 SGR917409 SQN917409 TAJ917409 TKF917409 TUB917409 UDX917409 UNT917409 UXP917409 VHL917409 VRH917409 WBD917409 WKZ917409 WUV917409 E982945 IJ982945 SF982945 ACB982945 ALX982945 AVT982945 BFP982945 BPL982945 BZH982945 CJD982945 CSZ982945 DCV982945 DMR982945 DWN982945 EGJ982945 EQF982945 FAB982945 FJX982945 FTT982945 GDP982945 GNL982945 GXH982945 HHD982945 HQZ982945 IAV982945 IKR982945 IUN982945 JEJ982945 JOF982945 JYB982945 KHX982945 KRT982945 LBP982945 LLL982945 LVH982945 MFD982945 MOZ982945 MYV982945 NIR982945 NSN982945 OCJ982945 OMF982945 OWB982945 PFX982945 PPT982945 PZP982945 QJL982945 QTH982945 RDD982945 RMZ982945 RWV982945 SGR982945 SQN982945 TAJ982945 TKF982945 TUB982945 UDX982945 UNT982945 UXP982945 VHL982945 VRH982945 WBD982945 WKZ982945 WUV982945 E65490 IJ65490 SF65490 ACB65490 ALX65490 AVT65490 BFP65490 BPL65490 BZH65490 CJD65490 CSZ65490 DCV65490 DMR65490 DWN65490 EGJ65490 EQF65490 FAB65490 FJX65490 FTT65490 GDP65490 GNL65490 GXH65490 HHD65490 HQZ65490 IAV65490 IKR65490 IUN65490 JEJ65490 JOF65490 JYB65490 KHX65490 KRT65490 LBP65490 LLL65490 LVH65490 MFD65490 MOZ65490 MYV65490 NIR65490 NSN65490 OCJ65490 OMF65490 OWB65490 PFX65490 PPT65490 PZP65490 QJL65490 QTH65490 RDD65490 RMZ65490 RWV65490 SGR65490 SQN65490 TAJ65490 TKF65490 TUB65490 UDX65490 UNT65490 UXP65490 VHL65490 VRH65490 WBD65490 WKZ65490 WUV65490 E131026 IJ131026 SF131026 ACB131026 ALX131026 AVT131026 BFP131026 BPL131026 BZH131026 CJD131026 CSZ131026 DCV131026 DMR131026 DWN131026 EGJ131026 EQF131026 FAB131026 FJX131026 FTT131026 GDP131026 GNL131026 GXH131026 HHD131026 HQZ131026 IAV131026 IKR131026 IUN131026 JEJ131026 JOF131026 JYB131026 KHX131026 KRT131026 LBP131026 LLL131026 LVH131026 MFD131026 MOZ131026 MYV131026 NIR131026 NSN131026 OCJ131026 OMF131026 OWB131026 PFX131026 PPT131026 PZP131026 QJL131026 QTH131026 RDD131026 RMZ131026 RWV131026 SGR131026 SQN131026 TAJ131026 TKF131026 TUB131026 UDX131026 UNT131026 UXP131026 VHL131026 VRH131026 WBD131026 WKZ131026 WUV131026 E196562 IJ196562 SF196562 ACB196562 ALX196562 AVT196562 BFP196562 BPL196562 BZH196562 CJD196562 CSZ196562 DCV196562 DMR196562 DWN196562 EGJ196562 EQF196562 FAB196562 FJX196562 FTT196562 GDP196562 GNL196562 GXH196562 HHD196562 HQZ196562 IAV196562 IKR196562 IUN196562 JEJ196562 JOF196562 JYB196562 KHX196562 KRT196562 LBP196562 LLL196562 LVH196562 MFD196562 MOZ196562 MYV196562 NIR196562 NSN196562 OCJ196562 OMF196562 OWB196562 PFX196562 PPT196562 PZP196562 QJL196562 QTH196562 RDD196562 RMZ196562 RWV196562 SGR196562 SQN196562 TAJ196562 TKF196562 TUB196562 UDX196562 UNT196562 UXP196562 VHL196562 VRH196562 WBD196562 WKZ196562 WUV196562 E262098 IJ262098 SF262098 ACB262098 ALX262098 AVT262098 BFP262098 BPL262098 BZH262098 CJD262098 CSZ262098 DCV262098 DMR262098 DWN262098 EGJ262098 EQF262098 FAB262098 FJX262098 FTT262098 GDP262098 GNL262098 GXH262098 HHD262098 HQZ262098 IAV262098 IKR262098 IUN262098 JEJ262098 JOF262098 JYB262098 KHX262098 KRT262098 LBP262098 LLL262098 LVH262098 MFD262098 MOZ262098 MYV262098 NIR262098 NSN262098 OCJ262098 OMF262098 OWB262098 PFX262098 PPT262098 PZP262098 QJL262098 QTH262098 RDD262098 RMZ262098 RWV262098 SGR262098 SQN262098 TAJ262098 TKF262098 TUB262098 UDX262098 UNT262098 UXP262098 VHL262098 VRH262098 WBD262098 WKZ262098 WUV262098 E327634 IJ327634 SF327634 ACB327634 ALX327634 AVT327634 BFP327634 BPL327634 BZH327634 CJD327634 CSZ327634 DCV327634 DMR327634 DWN327634 EGJ327634 EQF327634 FAB327634 FJX327634 FTT327634 GDP327634 GNL327634 GXH327634 HHD327634 HQZ327634 IAV327634 IKR327634 IUN327634 JEJ327634 JOF327634 JYB327634 KHX327634 KRT327634 LBP327634 LLL327634 LVH327634 MFD327634 MOZ327634 MYV327634 NIR327634 NSN327634 OCJ327634 OMF327634 OWB327634 PFX327634 PPT327634 PZP327634 QJL327634 QTH327634 RDD327634 RMZ327634 RWV327634 SGR327634 SQN327634 TAJ327634 TKF327634 TUB327634 UDX327634 UNT327634 UXP327634 VHL327634 VRH327634 WBD327634 WKZ327634 WUV327634 E393170 IJ393170 SF393170 ACB393170 ALX393170 AVT393170 BFP393170 BPL393170 BZH393170 CJD393170 CSZ393170 DCV393170 DMR393170 DWN393170 EGJ393170 EQF393170 FAB393170 FJX393170 FTT393170 GDP393170 GNL393170 GXH393170 HHD393170 HQZ393170 IAV393170 IKR393170 IUN393170 JEJ393170 JOF393170 JYB393170 KHX393170 KRT393170 LBP393170 LLL393170 LVH393170 MFD393170 MOZ393170 MYV393170 NIR393170 NSN393170 OCJ393170 OMF393170 OWB393170 PFX393170 PPT393170 PZP393170 QJL393170 QTH393170 RDD393170 RMZ393170 RWV393170 SGR393170 SQN393170 TAJ393170 TKF393170 TUB393170 UDX393170 UNT393170 UXP393170 VHL393170 VRH393170 WBD393170 WKZ393170 WUV393170 E458706 IJ458706 SF458706 ACB458706 ALX458706 AVT458706 BFP458706 BPL458706 BZH458706 CJD458706 CSZ458706 DCV458706 DMR458706 DWN458706 EGJ458706 EQF458706 FAB458706 FJX458706 FTT458706 GDP458706 GNL458706 GXH458706 HHD458706 HQZ458706 IAV458706 IKR458706 IUN458706 JEJ458706 JOF458706 JYB458706 KHX458706 KRT458706 LBP458706 LLL458706 LVH458706 MFD458706 MOZ458706 MYV458706 NIR458706 NSN458706 OCJ458706 OMF458706 OWB458706 PFX458706 PPT458706 PZP458706 QJL458706 QTH458706 RDD458706 RMZ458706 RWV458706 SGR458706 SQN458706 TAJ458706 TKF458706 TUB458706 UDX458706 UNT458706 UXP458706 VHL458706 VRH458706 WBD458706 WKZ458706 WUV458706 E524242 IJ524242 SF524242 ACB524242 ALX524242 AVT524242 BFP524242 BPL524242 BZH524242 CJD524242 CSZ524242 DCV524242 DMR524242 DWN524242 EGJ524242 EQF524242 FAB524242 FJX524242 FTT524242 GDP524242 GNL524242 GXH524242 HHD524242 HQZ524242 IAV524242 IKR524242 IUN524242 JEJ524242 JOF524242 JYB524242 KHX524242 KRT524242 LBP524242 LLL524242 LVH524242 MFD524242 MOZ524242 MYV524242 NIR524242 NSN524242 OCJ524242 OMF524242 OWB524242 PFX524242 PPT524242 PZP524242 QJL524242 QTH524242 RDD524242 RMZ524242 RWV524242 SGR524242 SQN524242 TAJ524242 TKF524242 TUB524242 UDX524242 UNT524242 UXP524242 VHL524242 VRH524242 WBD524242 WKZ524242 WUV524242 E589778 IJ589778 SF589778 ACB589778 ALX589778 AVT589778 BFP589778 BPL589778 BZH589778 CJD589778 CSZ589778 DCV589778 DMR589778 DWN589778 EGJ589778 EQF589778 FAB589778 FJX589778 FTT589778 GDP589778 GNL589778 GXH589778 HHD589778 HQZ589778 IAV589778 IKR589778 IUN589778 JEJ589778 JOF589778 JYB589778 KHX589778 KRT589778 LBP589778 LLL589778 LVH589778 MFD589778 MOZ589778 MYV589778 NIR589778 NSN589778 OCJ589778 OMF589778 OWB589778 PFX589778 PPT589778 PZP589778 QJL589778 QTH589778 RDD589778 RMZ589778 RWV589778 SGR589778 SQN589778 TAJ589778 TKF589778 TUB589778 UDX589778 UNT589778 UXP589778 VHL589778 VRH589778 WBD589778 WKZ589778 WUV589778 E655314 IJ655314 SF655314 ACB655314 ALX655314 AVT655314 BFP655314 BPL655314 BZH655314 CJD655314 CSZ655314 DCV655314 DMR655314 DWN655314 EGJ655314 EQF655314 FAB655314 FJX655314 FTT655314 GDP655314 GNL655314 GXH655314 HHD655314 HQZ655314 IAV655314 IKR655314 IUN655314 JEJ655314 JOF655314 JYB655314 KHX655314 KRT655314 LBP655314 LLL655314 LVH655314 MFD655314 MOZ655314 MYV655314 NIR655314 NSN655314 OCJ655314 OMF655314 OWB655314 PFX655314 PPT655314 PZP655314 QJL655314 QTH655314 RDD655314 RMZ655314 RWV655314 SGR655314 SQN655314 TAJ655314 TKF655314 TUB655314 UDX655314 UNT655314 UXP655314 VHL655314 VRH655314 WBD655314 WKZ655314 WUV655314 E720850 IJ720850 SF720850 ACB720850 ALX720850 AVT720850 BFP720850 BPL720850 BZH720850 CJD720850 CSZ720850 DCV720850 DMR720850 DWN720850 EGJ720850 EQF720850 FAB720850 FJX720850 FTT720850 GDP720850 GNL720850 GXH720850 HHD720850 HQZ720850 IAV720850 IKR720850 IUN720850 JEJ720850 JOF720850 JYB720850 KHX720850 KRT720850 LBP720850 LLL720850 LVH720850 MFD720850 MOZ720850 MYV720850 NIR720850 NSN720850 OCJ720850 OMF720850 OWB720850 PFX720850 PPT720850 PZP720850 QJL720850 QTH720850 RDD720850 RMZ720850 RWV720850 SGR720850 SQN720850 TAJ720850 TKF720850 TUB720850 UDX720850 UNT720850 UXP720850 VHL720850 VRH720850 WBD720850 WKZ720850 WUV720850 E786386 IJ786386 SF786386 ACB786386 ALX786386 AVT786386 BFP786386 BPL786386 BZH786386 CJD786386 CSZ786386 DCV786386 DMR786386 DWN786386 EGJ786386 EQF786386 FAB786386 FJX786386 FTT786386 GDP786386 GNL786386 GXH786386 HHD786386 HQZ786386 IAV786386 IKR786386 IUN786386 JEJ786386 JOF786386 JYB786386 KHX786386 KRT786386 LBP786386 LLL786386 LVH786386 MFD786386 MOZ786386 MYV786386 NIR786386 NSN786386 OCJ786386 OMF786386 OWB786386 PFX786386 PPT786386 PZP786386 QJL786386 QTH786386 RDD786386 RMZ786386 RWV786386 SGR786386 SQN786386 TAJ786386 TKF786386 TUB786386 UDX786386 UNT786386 UXP786386 VHL786386 VRH786386 WBD786386 WKZ786386 WUV786386 E851922 IJ851922 SF851922 ACB851922 ALX851922 AVT851922 BFP851922 BPL851922 BZH851922 CJD851922 CSZ851922 DCV851922 DMR851922 DWN851922 EGJ851922 EQF851922 FAB851922 FJX851922 FTT851922 GDP851922 GNL851922 GXH851922 HHD851922 HQZ851922 IAV851922 IKR851922 IUN851922 JEJ851922 JOF851922 JYB851922 KHX851922 KRT851922 LBP851922 LLL851922 LVH851922 MFD851922 MOZ851922 MYV851922 NIR851922 NSN851922 OCJ851922 OMF851922 OWB851922 PFX851922 PPT851922 PZP851922 QJL851922 QTH851922 RDD851922 RMZ851922 RWV851922 SGR851922 SQN851922 TAJ851922 TKF851922 TUB851922 UDX851922 UNT851922 UXP851922 VHL851922 VRH851922 WBD851922 WKZ851922 WUV851922 E917458 IJ917458 SF917458 ACB917458 ALX917458 AVT917458 BFP917458 BPL917458 BZH917458 CJD917458 CSZ917458 DCV917458 DMR917458 DWN917458 EGJ917458 EQF917458 FAB917458 FJX917458 FTT917458 GDP917458 GNL917458 GXH917458 HHD917458 HQZ917458 IAV917458 IKR917458 IUN917458 JEJ917458 JOF917458 JYB917458 KHX917458 KRT917458 LBP917458 LLL917458 LVH917458 MFD917458 MOZ917458 MYV917458 NIR917458 NSN917458 OCJ917458 OMF917458 OWB917458 PFX917458 PPT917458 PZP917458 QJL917458 QTH917458 RDD917458 RMZ917458 RWV917458 SGR917458 SQN917458 TAJ917458 TKF917458 TUB917458 UDX917458 UNT917458 UXP917458 VHL917458 VRH917458 WBD917458 WKZ917458 WUV917458 E982994 IJ982994 SF982994 ACB982994 ALX982994 AVT982994 BFP982994 BPL982994 BZH982994 CJD982994 CSZ982994 DCV982994 DMR982994 DWN982994 EGJ982994 EQF982994 FAB982994 FJX982994 FTT982994 GDP982994 GNL982994 GXH982994 HHD982994 HQZ982994 IAV982994 IKR982994 IUN982994 JEJ982994 JOF982994 JYB982994 KHX982994 KRT982994 LBP982994 LLL982994 LVH982994 MFD982994 MOZ982994 MYV982994 NIR982994 NSN982994 OCJ982994 OMF982994 OWB982994 PFX982994 PPT982994 PZP982994 QJL982994 QTH982994 RDD982994 RMZ982994 RWV982994 SGR982994 SQN982994 TAJ982994 TKF982994 TUB982994 UDX982994 UNT982994 UXP982994 VHL982994 VRH982994 WBD982994 WKZ982994 WUV982994 E65457 IJ65457 SF65457 ACB65457 ALX65457 AVT65457 BFP65457 BPL65457 BZH65457 CJD65457 CSZ65457 DCV65457 DMR65457 DWN65457 EGJ65457 EQF65457 FAB65457 FJX65457 FTT65457 GDP65457 GNL65457 GXH65457 HHD65457 HQZ65457 IAV65457 IKR65457 IUN65457 JEJ65457 JOF65457 JYB65457 KHX65457 KRT65457 LBP65457 LLL65457 LVH65457 MFD65457 MOZ65457 MYV65457 NIR65457 NSN65457 OCJ65457 OMF65457 OWB65457 PFX65457 PPT65457 PZP65457 QJL65457 QTH65457 RDD65457 RMZ65457 RWV65457 SGR65457 SQN65457 TAJ65457 TKF65457 TUB65457 UDX65457 UNT65457 UXP65457 VHL65457 VRH65457 WBD65457 WKZ65457 WUV65457 E130993 IJ130993 SF130993 ACB130993 ALX130993 AVT130993 BFP130993 BPL130993 BZH130993 CJD130993 CSZ130993 DCV130993 DMR130993 DWN130993 EGJ130993 EQF130993 FAB130993 FJX130993 FTT130993 GDP130993 GNL130993 GXH130993 HHD130993 HQZ130993 IAV130993 IKR130993 IUN130993 JEJ130993 JOF130993 JYB130993 KHX130993 KRT130993 LBP130993 LLL130993 LVH130993 MFD130993 MOZ130993 MYV130993 NIR130993 NSN130993 OCJ130993 OMF130993 OWB130993 PFX130993 PPT130993 PZP130993 QJL130993 QTH130993 RDD130993 RMZ130993 RWV130993 SGR130993 SQN130993 TAJ130993 TKF130993 TUB130993 UDX130993 UNT130993 UXP130993 VHL130993 VRH130993 WBD130993 WKZ130993 WUV130993 E196529 IJ196529 SF196529 ACB196529 ALX196529 AVT196529 BFP196529 BPL196529 BZH196529 CJD196529 CSZ196529 DCV196529 DMR196529 DWN196529 EGJ196529 EQF196529 FAB196529 FJX196529 FTT196529 GDP196529 GNL196529 GXH196529 HHD196529 HQZ196529 IAV196529 IKR196529 IUN196529 JEJ196529 JOF196529 JYB196529 KHX196529 KRT196529 LBP196529 LLL196529 LVH196529 MFD196529 MOZ196529 MYV196529 NIR196529 NSN196529 OCJ196529 OMF196529 OWB196529 PFX196529 PPT196529 PZP196529 QJL196529 QTH196529 RDD196529 RMZ196529 RWV196529 SGR196529 SQN196529 TAJ196529 TKF196529 TUB196529 UDX196529 UNT196529 UXP196529 VHL196529 VRH196529 WBD196529 WKZ196529 WUV196529 E262065 IJ262065 SF262065 ACB262065 ALX262065 AVT262065 BFP262065 BPL262065 BZH262065 CJD262065 CSZ262065 DCV262065 DMR262065 DWN262065 EGJ262065 EQF262065 FAB262065 FJX262065 FTT262065 GDP262065 GNL262065 GXH262065 HHD262065 HQZ262065 IAV262065 IKR262065 IUN262065 JEJ262065 JOF262065 JYB262065 KHX262065 KRT262065 LBP262065 LLL262065 LVH262065 MFD262065 MOZ262065 MYV262065 NIR262065 NSN262065 OCJ262065 OMF262065 OWB262065 PFX262065 PPT262065 PZP262065 QJL262065 QTH262065 RDD262065 RMZ262065 RWV262065 SGR262065 SQN262065 TAJ262065 TKF262065 TUB262065 UDX262065 UNT262065 UXP262065 VHL262065 VRH262065 WBD262065 WKZ262065 WUV262065 E327601 IJ327601 SF327601 ACB327601 ALX327601 AVT327601 BFP327601 BPL327601 BZH327601 CJD327601 CSZ327601 DCV327601 DMR327601 DWN327601 EGJ327601 EQF327601 FAB327601 FJX327601 FTT327601 GDP327601 GNL327601 GXH327601 HHD327601 HQZ327601 IAV327601 IKR327601 IUN327601 JEJ327601 JOF327601 JYB327601 KHX327601 KRT327601 LBP327601 LLL327601 LVH327601 MFD327601 MOZ327601 MYV327601 NIR327601 NSN327601 OCJ327601 OMF327601 OWB327601 PFX327601 PPT327601 PZP327601 QJL327601 QTH327601 RDD327601 RMZ327601 RWV327601 SGR327601 SQN327601 TAJ327601 TKF327601 TUB327601 UDX327601 UNT327601 UXP327601 VHL327601 VRH327601 WBD327601 WKZ327601 WUV327601 E393137 IJ393137 SF393137 ACB393137 ALX393137 AVT393137 BFP393137 BPL393137 BZH393137 CJD393137 CSZ393137 DCV393137 DMR393137 DWN393137 EGJ393137 EQF393137 FAB393137 FJX393137 FTT393137 GDP393137 GNL393137 GXH393137 HHD393137 HQZ393137 IAV393137 IKR393137 IUN393137 JEJ393137 JOF393137 JYB393137 KHX393137 KRT393137 LBP393137 LLL393137 LVH393137 MFD393137 MOZ393137 MYV393137 NIR393137 NSN393137 OCJ393137 OMF393137 OWB393137 PFX393137 PPT393137 PZP393137 QJL393137 QTH393137 RDD393137 RMZ393137 RWV393137 SGR393137 SQN393137 TAJ393137 TKF393137 TUB393137 UDX393137 UNT393137 UXP393137 VHL393137 VRH393137 WBD393137 WKZ393137 WUV393137 E458673 IJ458673 SF458673 ACB458673 ALX458673 AVT458673 BFP458673 BPL458673 BZH458673 CJD458673 CSZ458673 DCV458673 DMR458673 DWN458673 EGJ458673 EQF458673 FAB458673 FJX458673 FTT458673 GDP458673 GNL458673 GXH458673 HHD458673 HQZ458673 IAV458673 IKR458673 IUN458673 JEJ458673 JOF458673 JYB458673 KHX458673 KRT458673 LBP458673 LLL458673 LVH458673 MFD458673 MOZ458673 MYV458673 NIR458673 NSN458673 OCJ458673 OMF458673 OWB458673 PFX458673 PPT458673 PZP458673 QJL458673 QTH458673 RDD458673 RMZ458673 RWV458673 SGR458673 SQN458673 TAJ458673 TKF458673 TUB458673 UDX458673 UNT458673 UXP458673 VHL458673 VRH458673 WBD458673 WKZ458673 WUV458673 E524209 IJ524209 SF524209 ACB524209 ALX524209 AVT524209 BFP524209 BPL524209 BZH524209 CJD524209 CSZ524209 DCV524209 DMR524209 DWN524209 EGJ524209 EQF524209 FAB524209 FJX524209 FTT524209 GDP524209 GNL524209 GXH524209 HHD524209 HQZ524209 IAV524209 IKR524209 IUN524209 JEJ524209 JOF524209 JYB524209 KHX524209 KRT524209 LBP524209 LLL524209 LVH524209 MFD524209 MOZ524209 MYV524209 NIR524209 NSN524209 OCJ524209 OMF524209 OWB524209 PFX524209 PPT524209 PZP524209 QJL524209 QTH524209 RDD524209 RMZ524209 RWV524209 SGR524209 SQN524209 TAJ524209 TKF524209 TUB524209 UDX524209 UNT524209 UXP524209 VHL524209 VRH524209 WBD524209 WKZ524209 WUV524209 E589745 IJ589745 SF589745 ACB589745 ALX589745 AVT589745 BFP589745 BPL589745 BZH589745 CJD589745 CSZ589745 DCV589745 DMR589745 DWN589745 EGJ589745 EQF589745 FAB589745 FJX589745 FTT589745 GDP589745 GNL589745 GXH589745 HHD589745 HQZ589745 IAV589745 IKR589745 IUN589745 JEJ589745 JOF589745 JYB589745 KHX589745 KRT589745 LBP589745 LLL589745 LVH589745 MFD589745 MOZ589745 MYV589745 NIR589745 NSN589745 OCJ589745 OMF589745 OWB589745 PFX589745 PPT589745 PZP589745 QJL589745 QTH589745 RDD589745 RMZ589745 RWV589745 SGR589745 SQN589745 TAJ589745 TKF589745 TUB589745 UDX589745 UNT589745 UXP589745 VHL589745 VRH589745 WBD589745 WKZ589745 WUV589745 E655281 IJ655281 SF655281 ACB655281 ALX655281 AVT655281 BFP655281 BPL655281 BZH655281 CJD655281 CSZ655281 DCV655281 DMR655281 DWN655281 EGJ655281 EQF655281 FAB655281 FJX655281 FTT655281 GDP655281 GNL655281 GXH655281 HHD655281 HQZ655281 IAV655281 IKR655281 IUN655281 JEJ655281 JOF655281 JYB655281 KHX655281 KRT655281 LBP655281 LLL655281 LVH655281 MFD655281 MOZ655281 MYV655281 NIR655281 NSN655281 OCJ655281 OMF655281 OWB655281 PFX655281 PPT655281 PZP655281 QJL655281 QTH655281 RDD655281 RMZ655281 RWV655281 SGR655281 SQN655281 TAJ655281 TKF655281 TUB655281 UDX655281 UNT655281 UXP655281 VHL655281 VRH655281 WBD655281 WKZ655281 WUV655281 E720817 IJ720817 SF720817 ACB720817 ALX720817 AVT720817 BFP720817 BPL720817 BZH720817 CJD720817 CSZ720817 DCV720817 DMR720817 DWN720817 EGJ720817 EQF720817 FAB720817 FJX720817 FTT720817 GDP720817 GNL720817 GXH720817 HHD720817 HQZ720817 IAV720817 IKR720817 IUN720817 JEJ720817 JOF720817 JYB720817 KHX720817 KRT720817 LBP720817 LLL720817 LVH720817 MFD720817 MOZ720817 MYV720817 NIR720817 NSN720817 OCJ720817 OMF720817 OWB720817 PFX720817 PPT720817 PZP720817 QJL720817 QTH720817 RDD720817 RMZ720817 RWV720817 SGR720817 SQN720817 TAJ720817 TKF720817 TUB720817 UDX720817 UNT720817 UXP720817 VHL720817 VRH720817 WBD720817 WKZ720817 WUV720817 E786353 IJ786353 SF786353 ACB786353 ALX786353 AVT786353 BFP786353 BPL786353 BZH786353 CJD786353 CSZ786353 DCV786353 DMR786353 DWN786353 EGJ786353 EQF786353 FAB786353 FJX786353 FTT786353 GDP786353 GNL786353 GXH786353 HHD786353 HQZ786353 IAV786353 IKR786353 IUN786353 JEJ786353 JOF786353 JYB786353 KHX786353 KRT786353 LBP786353 LLL786353 LVH786353 MFD786353 MOZ786353 MYV786353 NIR786353 NSN786353 OCJ786353 OMF786353 OWB786353 PFX786353 PPT786353 PZP786353 QJL786353 QTH786353 RDD786353 RMZ786353 RWV786353 SGR786353 SQN786353 TAJ786353 TKF786353 TUB786353 UDX786353 UNT786353 UXP786353 VHL786353 VRH786353 WBD786353 WKZ786353 WUV786353 E851889 IJ851889 SF851889 ACB851889 ALX851889 AVT851889 BFP851889 BPL851889 BZH851889 CJD851889 CSZ851889 DCV851889 DMR851889 DWN851889 EGJ851889 EQF851889 FAB851889 FJX851889 FTT851889 GDP851889 GNL851889 GXH851889 HHD851889 HQZ851889 IAV851889 IKR851889 IUN851889 JEJ851889 JOF851889 JYB851889 KHX851889 KRT851889 LBP851889 LLL851889 LVH851889 MFD851889 MOZ851889 MYV851889 NIR851889 NSN851889 OCJ851889 OMF851889 OWB851889 PFX851889 PPT851889 PZP851889 QJL851889 QTH851889 RDD851889 RMZ851889 RWV851889 SGR851889 SQN851889 TAJ851889 TKF851889 TUB851889 UDX851889 UNT851889 UXP851889 VHL851889 VRH851889 WBD851889 WKZ851889 WUV851889 E917425 IJ917425 SF917425 ACB917425 ALX917425 AVT917425 BFP917425 BPL917425 BZH917425 CJD917425 CSZ917425 DCV917425 DMR917425 DWN917425 EGJ917425 EQF917425 FAB917425 FJX917425 FTT917425 GDP917425 GNL917425 GXH917425 HHD917425 HQZ917425 IAV917425 IKR917425 IUN917425 JEJ917425 JOF917425 JYB917425 KHX917425 KRT917425 LBP917425 LLL917425 LVH917425 MFD917425 MOZ917425 MYV917425 NIR917425 NSN917425 OCJ917425 OMF917425 OWB917425 PFX917425 PPT917425 PZP917425 QJL917425 QTH917425 RDD917425 RMZ917425 RWV917425 SGR917425 SQN917425 TAJ917425 TKF917425 TUB917425 UDX917425 UNT917425 UXP917425 VHL917425 VRH917425 WBD917425 WKZ917425 WUV917425 E982961 IJ982961 SF982961 ACB982961 ALX982961 AVT982961 BFP982961 BPL982961 BZH982961 CJD982961 CSZ982961 DCV982961 DMR982961 DWN982961 EGJ982961 EQF982961 FAB982961 FJX982961 FTT982961 GDP982961 GNL982961 GXH982961 HHD982961 HQZ982961 IAV982961 IKR982961 IUN982961 JEJ982961 JOF982961 JYB982961 KHX982961 KRT982961 LBP982961 LLL982961 LVH982961 MFD982961 MOZ982961 MYV982961 NIR982961 NSN982961 OCJ982961 OMF982961 OWB982961 PFX982961 PPT982961 PZP982961 QJL982961 QTH982961 RDD982961 RMZ982961 RWV982961 SGR982961 SQN982961 TAJ982961 TKF982961 TUB982961 UDX982961 UNT982961 UXP982961 VHL982961 VRH982961 WBD982961 WKZ982961 WUV982961 E65421 IJ65421 SF65421 ACB65421 ALX65421 AVT65421 BFP65421 BPL65421 BZH65421 CJD65421 CSZ65421 DCV65421 DMR65421 DWN65421 EGJ65421 EQF65421 FAB65421 FJX65421 FTT65421 GDP65421 GNL65421 GXH65421 HHD65421 HQZ65421 IAV65421 IKR65421 IUN65421 JEJ65421 JOF65421 JYB65421 KHX65421 KRT65421 LBP65421 LLL65421 LVH65421 MFD65421 MOZ65421 MYV65421 NIR65421 NSN65421 OCJ65421 OMF65421 OWB65421 PFX65421 PPT65421 PZP65421 QJL65421 QTH65421 RDD65421 RMZ65421 RWV65421 SGR65421 SQN65421 TAJ65421 TKF65421 TUB65421 UDX65421 UNT65421 UXP65421 VHL65421 VRH65421 WBD65421 WKZ65421 WUV65421 E130957 IJ130957 SF130957 ACB130957 ALX130957 AVT130957 BFP130957 BPL130957 BZH130957 CJD130957 CSZ130957 DCV130957 DMR130957 DWN130957 EGJ130957 EQF130957 FAB130957 FJX130957 FTT130957 GDP130957 GNL130957 GXH130957 HHD130957 HQZ130957 IAV130957 IKR130957 IUN130957 JEJ130957 JOF130957 JYB130957 KHX130957 KRT130957 LBP130957 LLL130957 LVH130957 MFD130957 MOZ130957 MYV130957 NIR130957 NSN130957 OCJ130957 OMF130957 OWB130957 PFX130957 PPT130957 PZP130957 QJL130957 QTH130957 RDD130957 RMZ130957 RWV130957 SGR130957 SQN130957 TAJ130957 TKF130957 TUB130957 UDX130957 UNT130957 UXP130957 VHL130957 VRH130957 WBD130957 WKZ130957 WUV130957 E196493 IJ196493 SF196493 ACB196493 ALX196493 AVT196493 BFP196493 BPL196493 BZH196493 CJD196493 CSZ196493 DCV196493 DMR196493 DWN196493 EGJ196493 EQF196493 FAB196493 FJX196493 FTT196493 GDP196493 GNL196493 GXH196493 HHD196493 HQZ196493 IAV196493 IKR196493 IUN196493 JEJ196493 JOF196493 JYB196493 KHX196493 KRT196493 LBP196493 LLL196493 LVH196493 MFD196493 MOZ196493 MYV196493 NIR196493 NSN196493 OCJ196493 OMF196493 OWB196493 PFX196493 PPT196493 PZP196493 QJL196493 QTH196493 RDD196493 RMZ196493 RWV196493 SGR196493 SQN196493 TAJ196493 TKF196493 TUB196493 UDX196493 UNT196493 UXP196493 VHL196493 VRH196493 WBD196493 WKZ196493 WUV196493 E262029 IJ262029 SF262029 ACB262029 ALX262029 AVT262029 BFP262029 BPL262029 BZH262029 CJD262029 CSZ262029 DCV262029 DMR262029 DWN262029 EGJ262029 EQF262029 FAB262029 FJX262029 FTT262029 GDP262029 GNL262029 GXH262029 HHD262029 HQZ262029 IAV262029 IKR262029 IUN262029 JEJ262029 JOF262029 JYB262029 KHX262029 KRT262029 LBP262029 LLL262029 LVH262029 MFD262029 MOZ262029 MYV262029 NIR262029 NSN262029 OCJ262029 OMF262029 OWB262029 PFX262029 PPT262029 PZP262029 QJL262029 QTH262029 RDD262029 RMZ262029 RWV262029 SGR262029 SQN262029 TAJ262029 TKF262029 TUB262029 UDX262029 UNT262029 UXP262029 VHL262029 VRH262029 WBD262029 WKZ262029 WUV262029 E327565 IJ327565 SF327565 ACB327565 ALX327565 AVT327565 BFP327565 BPL327565 BZH327565 CJD327565 CSZ327565 DCV327565 DMR327565 DWN327565 EGJ327565 EQF327565 FAB327565 FJX327565 FTT327565 GDP327565 GNL327565 GXH327565 HHD327565 HQZ327565 IAV327565 IKR327565 IUN327565 JEJ327565 JOF327565 JYB327565 KHX327565 KRT327565 LBP327565 LLL327565 LVH327565 MFD327565 MOZ327565 MYV327565 NIR327565 NSN327565 OCJ327565 OMF327565 OWB327565 PFX327565 PPT327565 PZP327565 QJL327565 QTH327565 RDD327565 RMZ327565 RWV327565 SGR327565 SQN327565 TAJ327565 TKF327565 TUB327565 UDX327565 UNT327565 UXP327565 VHL327565 VRH327565 WBD327565 WKZ327565 WUV327565 E393101 IJ393101 SF393101 ACB393101 ALX393101 AVT393101 BFP393101 BPL393101 BZH393101 CJD393101 CSZ393101 DCV393101 DMR393101 DWN393101 EGJ393101 EQF393101 FAB393101 FJX393101 FTT393101 GDP393101 GNL393101 GXH393101 HHD393101 HQZ393101 IAV393101 IKR393101 IUN393101 JEJ393101 JOF393101 JYB393101 KHX393101 KRT393101 LBP393101 LLL393101 LVH393101 MFD393101 MOZ393101 MYV393101 NIR393101 NSN393101 OCJ393101 OMF393101 OWB393101 PFX393101 PPT393101 PZP393101 QJL393101 QTH393101 RDD393101 RMZ393101 RWV393101 SGR393101 SQN393101 TAJ393101 TKF393101 TUB393101 UDX393101 UNT393101 UXP393101 VHL393101 VRH393101 WBD393101 WKZ393101 WUV393101 E458637 IJ458637 SF458637 ACB458637 ALX458637 AVT458637 BFP458637 BPL458637 BZH458637 CJD458637 CSZ458637 DCV458637 DMR458637 DWN458637 EGJ458637 EQF458637 FAB458637 FJX458637 FTT458637 GDP458637 GNL458637 GXH458637 HHD458637 HQZ458637 IAV458637 IKR458637 IUN458637 JEJ458637 JOF458637 JYB458637 KHX458637 KRT458637 LBP458637 LLL458637 LVH458637 MFD458637 MOZ458637 MYV458637 NIR458637 NSN458637 OCJ458637 OMF458637 OWB458637 PFX458637 PPT458637 PZP458637 QJL458637 QTH458637 RDD458637 RMZ458637 RWV458637 SGR458637 SQN458637 TAJ458637 TKF458637 TUB458637 UDX458637 UNT458637 UXP458637 VHL458637 VRH458637 WBD458637 WKZ458637 WUV458637 E524173 IJ524173 SF524173 ACB524173 ALX524173 AVT524173 BFP524173 BPL524173 BZH524173 CJD524173 CSZ524173 DCV524173 DMR524173 DWN524173 EGJ524173 EQF524173 FAB524173 FJX524173 FTT524173 GDP524173 GNL524173 GXH524173 HHD524173 HQZ524173 IAV524173 IKR524173 IUN524173 JEJ524173 JOF524173 JYB524173 KHX524173 KRT524173 LBP524173 LLL524173 LVH524173 MFD524173 MOZ524173 MYV524173 NIR524173 NSN524173 OCJ524173 OMF524173 OWB524173 PFX524173 PPT524173 PZP524173 QJL524173 QTH524173 RDD524173 RMZ524173 RWV524173 SGR524173 SQN524173 TAJ524173 TKF524173 TUB524173 UDX524173 UNT524173 UXP524173 VHL524173 VRH524173 WBD524173 WKZ524173 WUV524173 E589709 IJ589709 SF589709 ACB589709 ALX589709 AVT589709 BFP589709 BPL589709 BZH589709 CJD589709 CSZ589709 DCV589709 DMR589709 DWN589709 EGJ589709 EQF589709 FAB589709 FJX589709 FTT589709 GDP589709 GNL589709 GXH589709 HHD589709 HQZ589709 IAV589709 IKR589709 IUN589709 JEJ589709 JOF589709 JYB589709 KHX589709 KRT589709 LBP589709 LLL589709 LVH589709 MFD589709 MOZ589709 MYV589709 NIR589709 NSN589709 OCJ589709 OMF589709 OWB589709 PFX589709 PPT589709 PZP589709 QJL589709 QTH589709 RDD589709 RMZ589709 RWV589709 SGR589709 SQN589709 TAJ589709 TKF589709 TUB589709 UDX589709 UNT589709 UXP589709 VHL589709 VRH589709 WBD589709 WKZ589709 WUV589709 E655245 IJ655245 SF655245 ACB655245 ALX655245 AVT655245 BFP655245 BPL655245 BZH655245 CJD655245 CSZ655245 DCV655245 DMR655245 DWN655245 EGJ655245 EQF655245 FAB655245 FJX655245 FTT655245 GDP655245 GNL655245 GXH655245 HHD655245 HQZ655245 IAV655245 IKR655245 IUN655245 JEJ655245 JOF655245 JYB655245 KHX655245 KRT655245 LBP655245 LLL655245 LVH655245 MFD655245 MOZ655245 MYV655245 NIR655245 NSN655245 OCJ655245 OMF655245 OWB655245 PFX655245 PPT655245 PZP655245 QJL655245 QTH655245 RDD655245 RMZ655245 RWV655245 SGR655245 SQN655245 TAJ655245 TKF655245 TUB655245 UDX655245 UNT655245 UXP655245 VHL655245 VRH655245 WBD655245 WKZ655245 WUV655245 E720781 IJ720781 SF720781 ACB720781 ALX720781 AVT720781 BFP720781 BPL720781 BZH720781 CJD720781 CSZ720781 DCV720781 DMR720781 DWN720781 EGJ720781 EQF720781 FAB720781 FJX720781 FTT720781 GDP720781 GNL720781 GXH720781 HHD720781 HQZ720781 IAV720781 IKR720781 IUN720781 JEJ720781 JOF720781 JYB720781 KHX720781 KRT720781 LBP720781 LLL720781 LVH720781 MFD720781 MOZ720781 MYV720781 NIR720781 NSN720781 OCJ720781 OMF720781 OWB720781 PFX720781 PPT720781 PZP720781 QJL720781 QTH720781 RDD720781 RMZ720781 RWV720781 SGR720781 SQN720781 TAJ720781 TKF720781 TUB720781 UDX720781 UNT720781 UXP720781 VHL720781 VRH720781 WBD720781 WKZ720781 WUV720781 E786317 IJ786317 SF786317 ACB786317 ALX786317 AVT786317 BFP786317 BPL786317 BZH786317 CJD786317 CSZ786317 DCV786317 DMR786317 DWN786317 EGJ786317 EQF786317 FAB786317 FJX786317 FTT786317 GDP786317 GNL786317 GXH786317 HHD786317 HQZ786317 IAV786317 IKR786317 IUN786317 JEJ786317 JOF786317 JYB786317 KHX786317 KRT786317 LBP786317 LLL786317 LVH786317 MFD786317 MOZ786317 MYV786317 NIR786317 NSN786317 OCJ786317 OMF786317 OWB786317 PFX786317 PPT786317 PZP786317 QJL786317 QTH786317 RDD786317 RMZ786317 RWV786317 SGR786317 SQN786317 TAJ786317 TKF786317 TUB786317 UDX786317 UNT786317 UXP786317 VHL786317 VRH786317 WBD786317 WKZ786317 WUV786317 E851853 IJ851853 SF851853 ACB851853 ALX851853 AVT851853 BFP851853 BPL851853 BZH851853 CJD851853 CSZ851853 DCV851853 DMR851853 DWN851853 EGJ851853 EQF851853 FAB851853 FJX851853 FTT851853 GDP851853 GNL851853 GXH851853 HHD851853 HQZ851853 IAV851853 IKR851853 IUN851853 JEJ851853 JOF851853 JYB851853 KHX851853 KRT851853 LBP851853 LLL851853 LVH851853 MFD851853 MOZ851853 MYV851853 NIR851853 NSN851853 OCJ851853 OMF851853 OWB851853 PFX851853 PPT851853 PZP851853 QJL851853 QTH851853 RDD851853 RMZ851853 RWV851853 SGR851853 SQN851853 TAJ851853 TKF851853 TUB851853 UDX851853 UNT851853 UXP851853 VHL851853 VRH851853 WBD851853 WKZ851853 WUV851853 E917389 IJ917389 SF917389 ACB917389 ALX917389 AVT917389 BFP917389 BPL917389 BZH917389 CJD917389 CSZ917389 DCV917389 DMR917389 DWN917389 EGJ917389 EQF917389 FAB917389 FJX917389 FTT917389 GDP917389 GNL917389 GXH917389 HHD917389 HQZ917389 IAV917389 IKR917389 IUN917389 JEJ917389 JOF917389 JYB917389 KHX917389 KRT917389 LBP917389 LLL917389 LVH917389 MFD917389 MOZ917389 MYV917389 NIR917389 NSN917389 OCJ917389 OMF917389 OWB917389 PFX917389 PPT917389 PZP917389 QJL917389 QTH917389 RDD917389 RMZ917389 RWV917389 SGR917389 SQN917389 TAJ917389 TKF917389 TUB917389 UDX917389 UNT917389 UXP917389 VHL917389 VRH917389 WBD917389 WKZ917389 WUV917389 E982925 IJ982925 SF982925 ACB982925 ALX982925 AVT982925 BFP982925 BPL982925 BZH982925 CJD982925 CSZ982925 DCV982925 DMR982925 DWN982925 EGJ982925 EQF982925 FAB982925 FJX982925 FTT982925 GDP982925 GNL982925 GXH982925 HHD982925 HQZ982925 IAV982925 IKR982925 IUN982925 JEJ982925 JOF982925 JYB982925 KHX982925 KRT982925 LBP982925 LLL982925 LVH982925 MFD982925 MOZ982925 MYV982925 NIR982925 NSN982925 OCJ982925 OMF982925 OWB982925 PFX982925 PPT982925 PZP982925 QJL982925 QTH982925 RDD982925 RMZ982925 RWV982925 SGR982925 SQN982925 TAJ982925 TKF982925 TUB982925 UDX982925 UNT982925 UXP982925 VHL982925 VRH982925 WBD982925 WKZ982925 WUV982925 E65408 IJ65408 SF65408 ACB65408 ALX65408 AVT65408 BFP65408 BPL65408 BZH65408 CJD65408 CSZ65408 DCV65408 DMR65408 DWN65408 EGJ65408 EQF65408 FAB65408 FJX65408 FTT65408 GDP65408 GNL65408 GXH65408 HHD65408 HQZ65408 IAV65408 IKR65408 IUN65408 JEJ65408 JOF65408 JYB65408 KHX65408 KRT65408 LBP65408 LLL65408 LVH65408 MFD65408 MOZ65408 MYV65408 NIR65408 NSN65408 OCJ65408 OMF65408 OWB65408 PFX65408 PPT65408 PZP65408 QJL65408 QTH65408 RDD65408 RMZ65408 RWV65408 SGR65408 SQN65408 TAJ65408 TKF65408 TUB65408 UDX65408 UNT65408 UXP65408 VHL65408 VRH65408 WBD65408 WKZ65408 WUV65408 E130944 IJ130944 SF130944 ACB130944 ALX130944 AVT130944 BFP130944 BPL130944 BZH130944 CJD130944 CSZ130944 DCV130944 DMR130944 DWN130944 EGJ130944 EQF130944 FAB130944 FJX130944 FTT130944 GDP130944 GNL130944 GXH130944 HHD130944 HQZ130944 IAV130944 IKR130944 IUN130944 JEJ130944 JOF130944 JYB130944 KHX130944 KRT130944 LBP130944 LLL130944 LVH130944 MFD130944 MOZ130944 MYV130944 NIR130944 NSN130944 OCJ130944 OMF130944 OWB130944 PFX130944 PPT130944 PZP130944 QJL130944 QTH130944 RDD130944 RMZ130944 RWV130944 SGR130944 SQN130944 TAJ130944 TKF130944 TUB130944 UDX130944 UNT130944 UXP130944 VHL130944 VRH130944 WBD130944 WKZ130944 WUV130944 E196480 IJ196480 SF196480 ACB196480 ALX196480 AVT196480 BFP196480 BPL196480 BZH196480 CJD196480 CSZ196480 DCV196480 DMR196480 DWN196480 EGJ196480 EQF196480 FAB196480 FJX196480 FTT196480 GDP196480 GNL196480 GXH196480 HHD196480 HQZ196480 IAV196480 IKR196480 IUN196480 JEJ196480 JOF196480 JYB196480 KHX196480 KRT196480 LBP196480 LLL196480 LVH196480 MFD196480 MOZ196480 MYV196480 NIR196480 NSN196480 OCJ196480 OMF196480 OWB196480 PFX196480 PPT196480 PZP196480 QJL196480 QTH196480 RDD196480 RMZ196480 RWV196480 SGR196480 SQN196480 TAJ196480 TKF196480 TUB196480 UDX196480 UNT196480 UXP196480 VHL196480 VRH196480 WBD196480 WKZ196480 WUV196480 E262016 IJ262016 SF262016 ACB262016 ALX262016 AVT262016 BFP262016 BPL262016 BZH262016 CJD262016 CSZ262016 DCV262016 DMR262016 DWN262016 EGJ262016 EQF262016 FAB262016 FJX262016 FTT262016 GDP262016 GNL262016 GXH262016 HHD262016 HQZ262016 IAV262016 IKR262016 IUN262016 JEJ262016 JOF262016 JYB262016 KHX262016 KRT262016 LBP262016 LLL262016 LVH262016 MFD262016 MOZ262016 MYV262016 NIR262016 NSN262016 OCJ262016 OMF262016 OWB262016 PFX262016 PPT262016 PZP262016 QJL262016 QTH262016 RDD262016 RMZ262016 RWV262016 SGR262016 SQN262016 TAJ262016 TKF262016 TUB262016 UDX262016 UNT262016 UXP262016 VHL262016 VRH262016 WBD262016 WKZ262016 WUV262016 E327552 IJ327552 SF327552 ACB327552 ALX327552 AVT327552 BFP327552 BPL327552 BZH327552 CJD327552 CSZ327552 DCV327552 DMR327552 DWN327552 EGJ327552 EQF327552 FAB327552 FJX327552 FTT327552 GDP327552 GNL327552 GXH327552 HHD327552 HQZ327552 IAV327552 IKR327552 IUN327552 JEJ327552 JOF327552 JYB327552 KHX327552 KRT327552 LBP327552 LLL327552 LVH327552 MFD327552 MOZ327552 MYV327552 NIR327552 NSN327552 OCJ327552 OMF327552 OWB327552 PFX327552 PPT327552 PZP327552 QJL327552 QTH327552 RDD327552 RMZ327552 RWV327552 SGR327552 SQN327552 TAJ327552 TKF327552 TUB327552 UDX327552 UNT327552 UXP327552 VHL327552 VRH327552 WBD327552 WKZ327552 WUV327552 E393088 IJ393088 SF393088 ACB393088 ALX393088 AVT393088 BFP393088 BPL393088 BZH393088 CJD393088 CSZ393088 DCV393088 DMR393088 DWN393088 EGJ393088 EQF393088 FAB393088 FJX393088 FTT393088 GDP393088 GNL393088 GXH393088 HHD393088 HQZ393088 IAV393088 IKR393088 IUN393088 JEJ393088 JOF393088 JYB393088 KHX393088 KRT393088 LBP393088 LLL393088 LVH393088 MFD393088 MOZ393088 MYV393088 NIR393088 NSN393088 OCJ393088 OMF393088 OWB393088 PFX393088 PPT393088 PZP393088 QJL393088 QTH393088 RDD393088 RMZ393088 RWV393088 SGR393088 SQN393088 TAJ393088 TKF393088 TUB393088 UDX393088 UNT393088 UXP393088 VHL393088 VRH393088 WBD393088 WKZ393088 WUV393088 E458624 IJ458624 SF458624 ACB458624 ALX458624 AVT458624 BFP458624 BPL458624 BZH458624 CJD458624 CSZ458624 DCV458624 DMR458624 DWN458624 EGJ458624 EQF458624 FAB458624 FJX458624 FTT458624 GDP458624 GNL458624 GXH458624 HHD458624 HQZ458624 IAV458624 IKR458624 IUN458624 JEJ458624 JOF458624 JYB458624 KHX458624 KRT458624 LBP458624 LLL458624 LVH458624 MFD458624 MOZ458624 MYV458624 NIR458624 NSN458624 OCJ458624 OMF458624 OWB458624 PFX458624 PPT458624 PZP458624 QJL458624 QTH458624 RDD458624 RMZ458624 RWV458624 SGR458624 SQN458624 TAJ458624 TKF458624 TUB458624 UDX458624 UNT458624 UXP458624 VHL458624 VRH458624 WBD458624 WKZ458624 WUV458624 E524160 IJ524160 SF524160 ACB524160 ALX524160 AVT524160 BFP524160 BPL524160 BZH524160 CJD524160 CSZ524160 DCV524160 DMR524160 DWN524160 EGJ524160 EQF524160 FAB524160 FJX524160 FTT524160 GDP524160 GNL524160 GXH524160 HHD524160 HQZ524160 IAV524160 IKR524160 IUN524160 JEJ524160 JOF524160 JYB524160 KHX524160 KRT524160 LBP524160 LLL524160 LVH524160 MFD524160 MOZ524160 MYV524160 NIR524160 NSN524160 OCJ524160 OMF524160 OWB524160 PFX524160 PPT524160 PZP524160 QJL524160 QTH524160 RDD524160 RMZ524160 RWV524160 SGR524160 SQN524160 TAJ524160 TKF524160 TUB524160 UDX524160 UNT524160 UXP524160 VHL524160 VRH524160 WBD524160 WKZ524160 WUV524160 E589696 IJ589696 SF589696 ACB589696 ALX589696 AVT589696 BFP589696 BPL589696 BZH589696 CJD589696 CSZ589696 DCV589696 DMR589696 DWN589696 EGJ589696 EQF589696 FAB589696 FJX589696 FTT589696 GDP589696 GNL589696 GXH589696 HHD589696 HQZ589696 IAV589696 IKR589696 IUN589696 JEJ589696 JOF589696 JYB589696 KHX589696 KRT589696 LBP589696 LLL589696 LVH589696 MFD589696 MOZ589696 MYV589696 NIR589696 NSN589696 OCJ589696 OMF589696 OWB589696 PFX589696 PPT589696 PZP589696 QJL589696 QTH589696 RDD589696 RMZ589696 RWV589696 SGR589696 SQN589696 TAJ589696 TKF589696 TUB589696 UDX589696 UNT589696 UXP589696 VHL589696 VRH589696 WBD589696 WKZ589696 WUV589696 E655232 IJ655232 SF655232 ACB655232 ALX655232 AVT655232 BFP655232 BPL655232 BZH655232 CJD655232 CSZ655232 DCV655232 DMR655232 DWN655232 EGJ655232 EQF655232 FAB655232 FJX655232 FTT655232 GDP655232 GNL655232 GXH655232 HHD655232 HQZ655232 IAV655232 IKR655232 IUN655232 JEJ655232 JOF655232 JYB655232 KHX655232 KRT655232 LBP655232 LLL655232 LVH655232 MFD655232 MOZ655232 MYV655232 NIR655232 NSN655232 OCJ655232 OMF655232 OWB655232 PFX655232 PPT655232 PZP655232 QJL655232 QTH655232 RDD655232 RMZ655232 RWV655232 SGR655232 SQN655232 TAJ655232 TKF655232 TUB655232 UDX655232 UNT655232 UXP655232 VHL655232 VRH655232 WBD655232 WKZ655232 WUV655232 E720768 IJ720768 SF720768 ACB720768 ALX720768 AVT720768 BFP720768 BPL720768 BZH720768 CJD720768 CSZ720768 DCV720768 DMR720768 DWN720768 EGJ720768 EQF720768 FAB720768 FJX720768 FTT720768 GDP720768 GNL720768 GXH720768 HHD720768 HQZ720768 IAV720768 IKR720768 IUN720768 JEJ720768 JOF720768 JYB720768 KHX720768 KRT720768 LBP720768 LLL720768 LVH720768 MFD720768 MOZ720768 MYV720768 NIR720768 NSN720768 OCJ720768 OMF720768 OWB720768 PFX720768 PPT720768 PZP720768 QJL720768 QTH720768 RDD720768 RMZ720768 RWV720768 SGR720768 SQN720768 TAJ720768 TKF720768 TUB720768 UDX720768 UNT720768 UXP720768 VHL720768 VRH720768 WBD720768 WKZ720768 WUV720768 E786304 IJ786304 SF786304 ACB786304 ALX786304 AVT786304 BFP786304 BPL786304 BZH786304 CJD786304 CSZ786304 DCV786304 DMR786304 DWN786304 EGJ786304 EQF786304 FAB786304 FJX786304 FTT786304 GDP786304 GNL786304 GXH786304 HHD786304 HQZ786304 IAV786304 IKR786304 IUN786304 JEJ786304 JOF786304 JYB786304 KHX786304 KRT786304 LBP786304 LLL786304 LVH786304 MFD786304 MOZ786304 MYV786304 NIR786304 NSN786304 OCJ786304 OMF786304 OWB786304 PFX786304 PPT786304 PZP786304 QJL786304 QTH786304 RDD786304 RMZ786304 RWV786304 SGR786304 SQN786304 TAJ786304 TKF786304 TUB786304 UDX786304 UNT786304 UXP786304 VHL786304 VRH786304 WBD786304 WKZ786304 WUV786304 E851840 IJ851840 SF851840 ACB851840 ALX851840 AVT851840 BFP851840 BPL851840 BZH851840 CJD851840 CSZ851840 DCV851840 DMR851840 DWN851840 EGJ851840 EQF851840 FAB851840 FJX851840 FTT851840 GDP851840 GNL851840 GXH851840 HHD851840 HQZ851840 IAV851840 IKR851840 IUN851840 JEJ851840 JOF851840 JYB851840 KHX851840 KRT851840 LBP851840 LLL851840 LVH851840 MFD851840 MOZ851840 MYV851840 NIR851840 NSN851840 OCJ851840 OMF851840 OWB851840 PFX851840 PPT851840 PZP851840 QJL851840 QTH851840 RDD851840 RMZ851840 RWV851840 SGR851840 SQN851840 TAJ851840 TKF851840 TUB851840 UDX851840 UNT851840 UXP851840 VHL851840 VRH851840 WBD851840 WKZ851840 WUV851840 E917376 IJ917376 SF917376 ACB917376 ALX917376 AVT917376 BFP917376 BPL917376 BZH917376 CJD917376 CSZ917376 DCV917376 DMR917376 DWN917376 EGJ917376 EQF917376 FAB917376 FJX917376 FTT917376 GDP917376 GNL917376 GXH917376 HHD917376 HQZ917376 IAV917376 IKR917376 IUN917376 JEJ917376 JOF917376 JYB917376 KHX917376 KRT917376 LBP917376 LLL917376 LVH917376 MFD917376 MOZ917376 MYV917376 NIR917376 NSN917376 OCJ917376 OMF917376 OWB917376 PFX917376 PPT917376 PZP917376 QJL917376 QTH917376 RDD917376 RMZ917376 RWV917376 SGR917376 SQN917376 TAJ917376 TKF917376 TUB917376 UDX917376 UNT917376 UXP917376 VHL917376 VRH917376 WBD917376 WKZ917376 WUV917376 E982912 IJ982912 SF982912 ACB982912 ALX982912 AVT982912 BFP982912 BPL982912 BZH982912 CJD982912 CSZ982912 DCV982912 DMR982912 DWN982912 EGJ982912 EQF982912 FAB982912 FJX982912 FTT982912 GDP982912 GNL982912 GXH982912 HHD982912 HQZ982912 IAV982912 IKR982912 IUN982912 JEJ982912 JOF982912 JYB982912 KHX982912 KRT982912 LBP982912 LLL982912 LVH982912 MFD982912 MOZ982912 MYV982912 NIR982912 NSN982912 OCJ982912 OMF982912 OWB982912 PFX982912 PPT982912 PZP982912 QJL982912 QTH982912 RDD982912 RMZ982912 RWV982912 SGR982912 SQN982912 TAJ982912 TKF982912 TUB982912 UDX982912 UNT982912 UXP982912 VHL982912 VRH982912 WBD982912 WKZ982912 WUV982912 G65290:G65291 IL65290:IL65291 SH65290:SH65291 ACD65290:ACD65291 ALZ65290:ALZ65291 AVV65290:AVV65291 BFR65290:BFR65291 BPN65290:BPN65291 BZJ65290:BZJ65291 CJF65290:CJF65291 CTB65290:CTB65291 DCX65290:DCX65291 DMT65290:DMT65291 DWP65290:DWP65291 EGL65290:EGL65291 EQH65290:EQH65291 FAD65290:FAD65291 FJZ65290:FJZ65291 FTV65290:FTV65291 GDR65290:GDR65291 GNN65290:GNN65291 GXJ65290:GXJ65291 HHF65290:HHF65291 HRB65290:HRB65291 IAX65290:IAX65291 IKT65290:IKT65291 IUP65290:IUP65291 JEL65290:JEL65291 JOH65290:JOH65291 JYD65290:JYD65291 KHZ65290:KHZ65291 KRV65290:KRV65291 LBR65290:LBR65291 LLN65290:LLN65291 LVJ65290:LVJ65291 MFF65290:MFF65291 MPB65290:MPB65291 MYX65290:MYX65291 NIT65290:NIT65291 NSP65290:NSP65291 OCL65290:OCL65291 OMH65290:OMH65291 OWD65290:OWD65291 PFZ65290:PFZ65291 PPV65290:PPV65291 PZR65290:PZR65291 QJN65290:QJN65291 QTJ65290:QTJ65291 RDF65290:RDF65291 RNB65290:RNB65291 RWX65290:RWX65291 SGT65290:SGT65291 SQP65290:SQP65291 TAL65290:TAL65291 TKH65290:TKH65291 TUD65290:TUD65291 UDZ65290:UDZ65291 UNV65290:UNV65291 UXR65290:UXR65291 VHN65290:VHN65291 VRJ65290:VRJ65291 WBF65290:WBF65291 WLB65290:WLB65291 WUX65290:WUX65291 G130826:G130827 IL130826:IL130827 SH130826:SH130827 ACD130826:ACD130827 ALZ130826:ALZ130827 AVV130826:AVV130827 BFR130826:BFR130827 BPN130826:BPN130827 BZJ130826:BZJ130827 CJF130826:CJF130827 CTB130826:CTB130827 DCX130826:DCX130827 DMT130826:DMT130827 DWP130826:DWP130827 EGL130826:EGL130827 EQH130826:EQH130827 FAD130826:FAD130827 FJZ130826:FJZ130827 FTV130826:FTV130827 GDR130826:GDR130827 GNN130826:GNN130827 GXJ130826:GXJ130827 HHF130826:HHF130827 HRB130826:HRB130827 IAX130826:IAX130827 IKT130826:IKT130827 IUP130826:IUP130827 JEL130826:JEL130827 JOH130826:JOH130827 JYD130826:JYD130827 KHZ130826:KHZ130827 KRV130826:KRV130827 LBR130826:LBR130827 LLN130826:LLN130827 LVJ130826:LVJ130827 MFF130826:MFF130827 MPB130826:MPB130827 MYX130826:MYX130827 NIT130826:NIT130827 NSP130826:NSP130827 OCL130826:OCL130827 OMH130826:OMH130827 OWD130826:OWD130827 PFZ130826:PFZ130827 PPV130826:PPV130827 PZR130826:PZR130827 QJN130826:QJN130827 QTJ130826:QTJ130827 RDF130826:RDF130827 RNB130826:RNB130827 RWX130826:RWX130827 SGT130826:SGT130827 SQP130826:SQP130827 TAL130826:TAL130827 TKH130826:TKH130827 TUD130826:TUD130827 UDZ130826:UDZ130827 UNV130826:UNV130827 UXR130826:UXR130827 VHN130826:VHN130827 VRJ130826:VRJ130827 WBF130826:WBF130827 WLB130826:WLB130827 WUX130826:WUX130827 G196362:G196363 IL196362:IL196363 SH196362:SH196363 ACD196362:ACD196363 ALZ196362:ALZ196363 AVV196362:AVV196363 BFR196362:BFR196363 BPN196362:BPN196363 BZJ196362:BZJ196363 CJF196362:CJF196363 CTB196362:CTB196363 DCX196362:DCX196363 DMT196362:DMT196363 DWP196362:DWP196363 EGL196362:EGL196363 EQH196362:EQH196363 FAD196362:FAD196363 FJZ196362:FJZ196363 FTV196362:FTV196363 GDR196362:GDR196363 GNN196362:GNN196363 GXJ196362:GXJ196363 HHF196362:HHF196363 HRB196362:HRB196363 IAX196362:IAX196363 IKT196362:IKT196363 IUP196362:IUP196363 JEL196362:JEL196363 JOH196362:JOH196363 JYD196362:JYD196363 KHZ196362:KHZ196363 KRV196362:KRV196363 LBR196362:LBR196363 LLN196362:LLN196363 LVJ196362:LVJ196363 MFF196362:MFF196363 MPB196362:MPB196363 MYX196362:MYX196363 NIT196362:NIT196363 NSP196362:NSP196363 OCL196362:OCL196363 OMH196362:OMH196363 OWD196362:OWD196363 PFZ196362:PFZ196363 PPV196362:PPV196363 PZR196362:PZR196363 QJN196362:QJN196363 QTJ196362:QTJ196363 RDF196362:RDF196363 RNB196362:RNB196363 RWX196362:RWX196363 SGT196362:SGT196363 SQP196362:SQP196363 TAL196362:TAL196363 TKH196362:TKH196363 TUD196362:TUD196363 UDZ196362:UDZ196363 UNV196362:UNV196363 UXR196362:UXR196363 VHN196362:VHN196363 VRJ196362:VRJ196363 WBF196362:WBF196363 WLB196362:WLB196363 WUX196362:WUX196363 G261898:G261899 IL261898:IL261899 SH261898:SH261899 ACD261898:ACD261899 ALZ261898:ALZ261899 AVV261898:AVV261899 BFR261898:BFR261899 BPN261898:BPN261899 BZJ261898:BZJ261899 CJF261898:CJF261899 CTB261898:CTB261899 DCX261898:DCX261899 DMT261898:DMT261899 DWP261898:DWP261899 EGL261898:EGL261899 EQH261898:EQH261899 FAD261898:FAD261899 FJZ261898:FJZ261899 FTV261898:FTV261899 GDR261898:GDR261899 GNN261898:GNN261899 GXJ261898:GXJ261899 HHF261898:HHF261899 HRB261898:HRB261899 IAX261898:IAX261899 IKT261898:IKT261899 IUP261898:IUP261899 JEL261898:JEL261899 JOH261898:JOH261899 JYD261898:JYD261899 KHZ261898:KHZ261899 KRV261898:KRV261899 LBR261898:LBR261899 LLN261898:LLN261899 LVJ261898:LVJ261899 MFF261898:MFF261899 MPB261898:MPB261899 MYX261898:MYX261899 NIT261898:NIT261899 NSP261898:NSP261899 OCL261898:OCL261899 OMH261898:OMH261899 OWD261898:OWD261899 PFZ261898:PFZ261899 PPV261898:PPV261899 PZR261898:PZR261899 QJN261898:QJN261899 QTJ261898:QTJ261899 RDF261898:RDF261899 RNB261898:RNB261899 RWX261898:RWX261899 SGT261898:SGT261899 SQP261898:SQP261899 TAL261898:TAL261899 TKH261898:TKH261899 TUD261898:TUD261899 UDZ261898:UDZ261899 UNV261898:UNV261899 UXR261898:UXR261899 VHN261898:VHN261899 VRJ261898:VRJ261899 WBF261898:WBF261899 WLB261898:WLB261899 WUX261898:WUX261899 G327434:G327435 IL327434:IL327435 SH327434:SH327435 ACD327434:ACD327435 ALZ327434:ALZ327435 AVV327434:AVV327435 BFR327434:BFR327435 BPN327434:BPN327435 BZJ327434:BZJ327435 CJF327434:CJF327435 CTB327434:CTB327435 DCX327434:DCX327435 DMT327434:DMT327435 DWP327434:DWP327435 EGL327434:EGL327435 EQH327434:EQH327435 FAD327434:FAD327435 FJZ327434:FJZ327435 FTV327434:FTV327435 GDR327434:GDR327435 GNN327434:GNN327435 GXJ327434:GXJ327435 HHF327434:HHF327435 HRB327434:HRB327435 IAX327434:IAX327435 IKT327434:IKT327435 IUP327434:IUP327435 JEL327434:JEL327435 JOH327434:JOH327435 JYD327434:JYD327435 KHZ327434:KHZ327435 KRV327434:KRV327435 LBR327434:LBR327435 LLN327434:LLN327435 LVJ327434:LVJ327435 MFF327434:MFF327435 MPB327434:MPB327435 MYX327434:MYX327435 NIT327434:NIT327435 NSP327434:NSP327435 OCL327434:OCL327435 OMH327434:OMH327435 OWD327434:OWD327435 PFZ327434:PFZ327435 PPV327434:PPV327435 PZR327434:PZR327435 QJN327434:QJN327435 QTJ327434:QTJ327435 RDF327434:RDF327435 RNB327434:RNB327435 RWX327434:RWX327435 SGT327434:SGT327435 SQP327434:SQP327435 TAL327434:TAL327435 TKH327434:TKH327435 TUD327434:TUD327435 UDZ327434:UDZ327435 UNV327434:UNV327435 UXR327434:UXR327435 VHN327434:VHN327435 VRJ327434:VRJ327435 WBF327434:WBF327435 WLB327434:WLB327435 WUX327434:WUX327435 G392970:G392971 IL392970:IL392971 SH392970:SH392971 ACD392970:ACD392971 ALZ392970:ALZ392971 AVV392970:AVV392971 BFR392970:BFR392971 BPN392970:BPN392971 BZJ392970:BZJ392971 CJF392970:CJF392971 CTB392970:CTB392971 DCX392970:DCX392971 DMT392970:DMT392971 DWP392970:DWP392971 EGL392970:EGL392971 EQH392970:EQH392971 FAD392970:FAD392971 FJZ392970:FJZ392971 FTV392970:FTV392971 GDR392970:GDR392971 GNN392970:GNN392971 GXJ392970:GXJ392971 HHF392970:HHF392971 HRB392970:HRB392971 IAX392970:IAX392971 IKT392970:IKT392971 IUP392970:IUP392971 JEL392970:JEL392971 JOH392970:JOH392971 JYD392970:JYD392971 KHZ392970:KHZ392971 KRV392970:KRV392971 LBR392970:LBR392971 LLN392970:LLN392971 LVJ392970:LVJ392971 MFF392970:MFF392971 MPB392970:MPB392971 MYX392970:MYX392971 NIT392970:NIT392971 NSP392970:NSP392971 OCL392970:OCL392971 OMH392970:OMH392971 OWD392970:OWD392971 PFZ392970:PFZ392971 PPV392970:PPV392971 PZR392970:PZR392971 QJN392970:QJN392971 QTJ392970:QTJ392971 RDF392970:RDF392971 RNB392970:RNB392971 RWX392970:RWX392971 SGT392970:SGT392971 SQP392970:SQP392971 TAL392970:TAL392971 TKH392970:TKH392971 TUD392970:TUD392971 UDZ392970:UDZ392971 UNV392970:UNV392971 UXR392970:UXR392971 VHN392970:VHN392971 VRJ392970:VRJ392971 WBF392970:WBF392971 WLB392970:WLB392971 WUX392970:WUX392971 G458506:G458507 IL458506:IL458507 SH458506:SH458507 ACD458506:ACD458507 ALZ458506:ALZ458507 AVV458506:AVV458507 BFR458506:BFR458507 BPN458506:BPN458507 BZJ458506:BZJ458507 CJF458506:CJF458507 CTB458506:CTB458507 DCX458506:DCX458507 DMT458506:DMT458507 DWP458506:DWP458507 EGL458506:EGL458507 EQH458506:EQH458507 FAD458506:FAD458507 FJZ458506:FJZ458507 FTV458506:FTV458507 GDR458506:GDR458507 GNN458506:GNN458507 GXJ458506:GXJ458507 HHF458506:HHF458507 HRB458506:HRB458507 IAX458506:IAX458507 IKT458506:IKT458507 IUP458506:IUP458507 JEL458506:JEL458507 JOH458506:JOH458507 JYD458506:JYD458507 KHZ458506:KHZ458507 KRV458506:KRV458507 LBR458506:LBR458507 LLN458506:LLN458507 LVJ458506:LVJ458507 MFF458506:MFF458507 MPB458506:MPB458507 MYX458506:MYX458507 NIT458506:NIT458507 NSP458506:NSP458507 OCL458506:OCL458507 OMH458506:OMH458507 OWD458506:OWD458507 PFZ458506:PFZ458507 PPV458506:PPV458507 PZR458506:PZR458507 QJN458506:QJN458507 QTJ458506:QTJ458507 RDF458506:RDF458507 RNB458506:RNB458507 RWX458506:RWX458507 SGT458506:SGT458507 SQP458506:SQP458507 TAL458506:TAL458507 TKH458506:TKH458507 TUD458506:TUD458507 UDZ458506:UDZ458507 UNV458506:UNV458507 UXR458506:UXR458507 VHN458506:VHN458507 VRJ458506:VRJ458507 WBF458506:WBF458507 WLB458506:WLB458507 WUX458506:WUX458507 G524042:G524043 IL524042:IL524043 SH524042:SH524043 ACD524042:ACD524043 ALZ524042:ALZ524043 AVV524042:AVV524043 BFR524042:BFR524043 BPN524042:BPN524043 BZJ524042:BZJ524043 CJF524042:CJF524043 CTB524042:CTB524043 DCX524042:DCX524043 DMT524042:DMT524043 DWP524042:DWP524043 EGL524042:EGL524043 EQH524042:EQH524043 FAD524042:FAD524043 FJZ524042:FJZ524043 FTV524042:FTV524043 GDR524042:GDR524043 GNN524042:GNN524043 GXJ524042:GXJ524043 HHF524042:HHF524043 HRB524042:HRB524043 IAX524042:IAX524043 IKT524042:IKT524043 IUP524042:IUP524043 JEL524042:JEL524043 JOH524042:JOH524043 JYD524042:JYD524043 KHZ524042:KHZ524043 KRV524042:KRV524043 LBR524042:LBR524043 LLN524042:LLN524043 LVJ524042:LVJ524043 MFF524042:MFF524043 MPB524042:MPB524043 MYX524042:MYX524043 NIT524042:NIT524043 NSP524042:NSP524043 OCL524042:OCL524043 OMH524042:OMH524043 OWD524042:OWD524043 PFZ524042:PFZ524043 PPV524042:PPV524043 PZR524042:PZR524043 QJN524042:QJN524043 QTJ524042:QTJ524043 RDF524042:RDF524043 RNB524042:RNB524043 RWX524042:RWX524043 SGT524042:SGT524043 SQP524042:SQP524043 TAL524042:TAL524043 TKH524042:TKH524043 TUD524042:TUD524043 UDZ524042:UDZ524043 UNV524042:UNV524043 UXR524042:UXR524043 VHN524042:VHN524043 VRJ524042:VRJ524043 WBF524042:WBF524043 WLB524042:WLB524043 WUX524042:WUX524043 G589578:G589579 IL589578:IL589579 SH589578:SH589579 ACD589578:ACD589579 ALZ589578:ALZ589579 AVV589578:AVV589579 BFR589578:BFR589579 BPN589578:BPN589579 BZJ589578:BZJ589579 CJF589578:CJF589579 CTB589578:CTB589579 DCX589578:DCX589579 DMT589578:DMT589579 DWP589578:DWP589579 EGL589578:EGL589579 EQH589578:EQH589579 FAD589578:FAD589579 FJZ589578:FJZ589579 FTV589578:FTV589579 GDR589578:GDR589579 GNN589578:GNN589579 GXJ589578:GXJ589579 HHF589578:HHF589579 HRB589578:HRB589579 IAX589578:IAX589579 IKT589578:IKT589579 IUP589578:IUP589579 JEL589578:JEL589579 JOH589578:JOH589579 JYD589578:JYD589579 KHZ589578:KHZ589579 KRV589578:KRV589579 LBR589578:LBR589579 LLN589578:LLN589579 LVJ589578:LVJ589579 MFF589578:MFF589579 MPB589578:MPB589579 MYX589578:MYX589579 NIT589578:NIT589579 NSP589578:NSP589579 OCL589578:OCL589579 OMH589578:OMH589579 OWD589578:OWD589579 PFZ589578:PFZ589579 PPV589578:PPV589579 PZR589578:PZR589579 QJN589578:QJN589579 QTJ589578:QTJ589579 RDF589578:RDF589579 RNB589578:RNB589579 RWX589578:RWX589579 SGT589578:SGT589579 SQP589578:SQP589579 TAL589578:TAL589579 TKH589578:TKH589579 TUD589578:TUD589579 UDZ589578:UDZ589579 UNV589578:UNV589579 UXR589578:UXR589579 VHN589578:VHN589579 VRJ589578:VRJ589579 WBF589578:WBF589579 WLB589578:WLB589579 WUX589578:WUX589579 G655114:G655115 IL655114:IL655115 SH655114:SH655115 ACD655114:ACD655115 ALZ655114:ALZ655115 AVV655114:AVV655115 BFR655114:BFR655115 BPN655114:BPN655115 BZJ655114:BZJ655115 CJF655114:CJF655115 CTB655114:CTB655115 DCX655114:DCX655115 DMT655114:DMT655115 DWP655114:DWP655115 EGL655114:EGL655115 EQH655114:EQH655115 FAD655114:FAD655115 FJZ655114:FJZ655115 FTV655114:FTV655115 GDR655114:GDR655115 GNN655114:GNN655115 GXJ655114:GXJ655115 HHF655114:HHF655115 HRB655114:HRB655115 IAX655114:IAX655115 IKT655114:IKT655115 IUP655114:IUP655115 JEL655114:JEL655115 JOH655114:JOH655115 JYD655114:JYD655115 KHZ655114:KHZ655115 KRV655114:KRV655115 LBR655114:LBR655115 LLN655114:LLN655115 LVJ655114:LVJ655115 MFF655114:MFF655115 MPB655114:MPB655115 MYX655114:MYX655115 NIT655114:NIT655115 NSP655114:NSP655115 OCL655114:OCL655115 OMH655114:OMH655115 OWD655114:OWD655115 PFZ655114:PFZ655115 PPV655114:PPV655115 PZR655114:PZR655115 QJN655114:QJN655115 QTJ655114:QTJ655115 RDF655114:RDF655115 RNB655114:RNB655115 RWX655114:RWX655115 SGT655114:SGT655115 SQP655114:SQP655115 TAL655114:TAL655115 TKH655114:TKH655115 TUD655114:TUD655115 UDZ655114:UDZ655115 UNV655114:UNV655115 UXR655114:UXR655115 VHN655114:VHN655115 VRJ655114:VRJ655115 WBF655114:WBF655115 WLB655114:WLB655115 WUX655114:WUX655115 G720650:G720651 IL720650:IL720651 SH720650:SH720651 ACD720650:ACD720651 ALZ720650:ALZ720651 AVV720650:AVV720651 BFR720650:BFR720651 BPN720650:BPN720651 BZJ720650:BZJ720651 CJF720650:CJF720651 CTB720650:CTB720651 DCX720650:DCX720651 DMT720650:DMT720651 DWP720650:DWP720651 EGL720650:EGL720651 EQH720650:EQH720651 FAD720650:FAD720651 FJZ720650:FJZ720651 FTV720650:FTV720651 GDR720650:GDR720651 GNN720650:GNN720651 GXJ720650:GXJ720651 HHF720650:HHF720651 HRB720650:HRB720651 IAX720650:IAX720651 IKT720650:IKT720651 IUP720650:IUP720651 JEL720650:JEL720651 JOH720650:JOH720651 JYD720650:JYD720651 KHZ720650:KHZ720651 KRV720650:KRV720651 LBR720650:LBR720651 LLN720650:LLN720651 LVJ720650:LVJ720651 MFF720650:MFF720651 MPB720650:MPB720651 MYX720650:MYX720651 NIT720650:NIT720651 NSP720650:NSP720651 OCL720650:OCL720651 OMH720650:OMH720651 OWD720650:OWD720651 PFZ720650:PFZ720651 PPV720650:PPV720651 PZR720650:PZR720651 QJN720650:QJN720651 QTJ720650:QTJ720651 RDF720650:RDF720651 RNB720650:RNB720651 RWX720650:RWX720651 SGT720650:SGT720651 SQP720650:SQP720651 TAL720650:TAL720651 TKH720650:TKH720651 TUD720650:TUD720651 UDZ720650:UDZ720651 UNV720650:UNV720651 UXR720650:UXR720651 VHN720650:VHN720651 VRJ720650:VRJ720651 WBF720650:WBF720651 WLB720650:WLB720651 WUX720650:WUX720651 G786186:G786187 IL786186:IL786187 SH786186:SH786187 ACD786186:ACD786187 ALZ786186:ALZ786187 AVV786186:AVV786187 BFR786186:BFR786187 BPN786186:BPN786187 BZJ786186:BZJ786187 CJF786186:CJF786187 CTB786186:CTB786187 DCX786186:DCX786187 DMT786186:DMT786187 DWP786186:DWP786187 EGL786186:EGL786187 EQH786186:EQH786187 FAD786186:FAD786187 FJZ786186:FJZ786187 FTV786186:FTV786187 GDR786186:GDR786187 GNN786186:GNN786187 GXJ786186:GXJ786187 HHF786186:HHF786187 HRB786186:HRB786187 IAX786186:IAX786187 IKT786186:IKT786187 IUP786186:IUP786187 JEL786186:JEL786187 JOH786186:JOH786187 JYD786186:JYD786187 KHZ786186:KHZ786187 KRV786186:KRV786187 LBR786186:LBR786187 LLN786186:LLN786187 LVJ786186:LVJ786187 MFF786186:MFF786187 MPB786186:MPB786187 MYX786186:MYX786187 NIT786186:NIT786187 NSP786186:NSP786187 OCL786186:OCL786187 OMH786186:OMH786187 OWD786186:OWD786187 PFZ786186:PFZ786187 PPV786186:PPV786187 PZR786186:PZR786187 QJN786186:QJN786187 QTJ786186:QTJ786187 RDF786186:RDF786187 RNB786186:RNB786187 RWX786186:RWX786187 SGT786186:SGT786187 SQP786186:SQP786187 TAL786186:TAL786187 TKH786186:TKH786187 TUD786186:TUD786187 UDZ786186:UDZ786187 UNV786186:UNV786187 UXR786186:UXR786187 VHN786186:VHN786187 VRJ786186:VRJ786187 WBF786186:WBF786187 WLB786186:WLB786187 WUX786186:WUX786187 G851722:G851723 IL851722:IL851723 SH851722:SH851723 ACD851722:ACD851723 ALZ851722:ALZ851723 AVV851722:AVV851723 BFR851722:BFR851723 BPN851722:BPN851723 BZJ851722:BZJ851723 CJF851722:CJF851723 CTB851722:CTB851723 DCX851722:DCX851723 DMT851722:DMT851723 DWP851722:DWP851723 EGL851722:EGL851723 EQH851722:EQH851723 FAD851722:FAD851723 FJZ851722:FJZ851723 FTV851722:FTV851723 GDR851722:GDR851723 GNN851722:GNN851723 GXJ851722:GXJ851723 HHF851722:HHF851723 HRB851722:HRB851723 IAX851722:IAX851723 IKT851722:IKT851723 IUP851722:IUP851723 JEL851722:JEL851723 JOH851722:JOH851723 JYD851722:JYD851723 KHZ851722:KHZ851723 KRV851722:KRV851723 LBR851722:LBR851723 LLN851722:LLN851723 LVJ851722:LVJ851723 MFF851722:MFF851723 MPB851722:MPB851723 MYX851722:MYX851723 NIT851722:NIT851723 NSP851722:NSP851723 OCL851722:OCL851723 OMH851722:OMH851723 OWD851722:OWD851723 PFZ851722:PFZ851723 PPV851722:PPV851723 PZR851722:PZR851723 QJN851722:QJN851723 QTJ851722:QTJ851723 RDF851722:RDF851723 RNB851722:RNB851723 RWX851722:RWX851723 SGT851722:SGT851723 SQP851722:SQP851723 TAL851722:TAL851723 TKH851722:TKH851723 TUD851722:TUD851723 UDZ851722:UDZ851723 UNV851722:UNV851723 UXR851722:UXR851723 VHN851722:VHN851723 VRJ851722:VRJ851723 WBF851722:WBF851723 WLB851722:WLB851723 WUX851722:WUX851723 G917258:G917259 IL917258:IL917259 SH917258:SH917259 ACD917258:ACD917259 ALZ917258:ALZ917259 AVV917258:AVV917259 BFR917258:BFR917259 BPN917258:BPN917259 BZJ917258:BZJ917259 CJF917258:CJF917259 CTB917258:CTB917259 DCX917258:DCX917259 DMT917258:DMT917259 DWP917258:DWP917259 EGL917258:EGL917259 EQH917258:EQH917259 FAD917258:FAD917259 FJZ917258:FJZ917259 FTV917258:FTV917259 GDR917258:GDR917259 GNN917258:GNN917259 GXJ917258:GXJ917259 HHF917258:HHF917259 HRB917258:HRB917259 IAX917258:IAX917259 IKT917258:IKT917259 IUP917258:IUP917259 JEL917258:JEL917259 JOH917258:JOH917259 JYD917258:JYD917259 KHZ917258:KHZ917259 KRV917258:KRV917259 LBR917258:LBR917259 LLN917258:LLN917259 LVJ917258:LVJ917259 MFF917258:MFF917259 MPB917258:MPB917259 MYX917258:MYX917259 NIT917258:NIT917259 NSP917258:NSP917259 OCL917258:OCL917259 OMH917258:OMH917259 OWD917258:OWD917259 PFZ917258:PFZ917259 PPV917258:PPV917259 PZR917258:PZR917259 QJN917258:QJN917259 QTJ917258:QTJ917259 RDF917258:RDF917259 RNB917258:RNB917259 RWX917258:RWX917259 SGT917258:SGT917259 SQP917258:SQP917259 TAL917258:TAL917259 TKH917258:TKH917259 TUD917258:TUD917259 UDZ917258:UDZ917259 UNV917258:UNV917259 UXR917258:UXR917259 VHN917258:VHN917259 VRJ917258:VRJ917259 WBF917258:WBF917259 WLB917258:WLB917259 WUX917258:WUX917259 G982794:G982795 IL982794:IL982795 SH982794:SH982795 ACD982794:ACD982795 ALZ982794:ALZ982795 AVV982794:AVV982795 BFR982794:BFR982795 BPN982794:BPN982795 BZJ982794:BZJ982795 CJF982794:CJF982795 CTB982794:CTB982795 DCX982794:DCX982795 DMT982794:DMT982795 DWP982794:DWP982795 EGL982794:EGL982795 EQH982794:EQH982795 FAD982794:FAD982795 FJZ982794:FJZ982795 FTV982794:FTV982795 GDR982794:GDR982795 GNN982794:GNN982795 GXJ982794:GXJ982795 HHF982794:HHF982795 HRB982794:HRB982795 IAX982794:IAX982795 IKT982794:IKT982795 IUP982794:IUP982795 JEL982794:JEL982795 JOH982794:JOH982795 JYD982794:JYD982795 KHZ982794:KHZ982795 KRV982794:KRV982795 LBR982794:LBR982795 LLN982794:LLN982795 LVJ982794:LVJ982795 MFF982794:MFF982795 MPB982794:MPB982795 MYX982794:MYX982795 NIT982794:NIT982795 NSP982794:NSP982795 OCL982794:OCL982795 OMH982794:OMH982795 OWD982794:OWD982795 PFZ982794:PFZ982795 PPV982794:PPV982795 PZR982794:PZR982795 QJN982794:QJN982795 QTJ982794:QTJ982795 RDF982794:RDF982795 RNB982794:RNB982795 RWX982794:RWX982795 SGT982794:SGT982795 SQP982794:SQP982795 TAL982794:TAL982795 TKH982794:TKH982795 TUD982794:TUD982795 UDZ982794:UDZ982795 UNV982794:UNV982795 UXR982794:UXR982795 VHN982794:VHN982795 VRJ982794:VRJ982795 WBF982794:WBF982795 WLB982794:WLB982795 WUX982794:WUX982795 D65574:E65578 II65574:IJ65578 SE65574:SF65578 ACA65574:ACB65578 ALW65574:ALX65578 AVS65574:AVT65578 BFO65574:BFP65578 BPK65574:BPL65578 BZG65574:BZH65578 CJC65574:CJD65578 CSY65574:CSZ65578 DCU65574:DCV65578 DMQ65574:DMR65578 DWM65574:DWN65578 EGI65574:EGJ65578 EQE65574:EQF65578 FAA65574:FAB65578 FJW65574:FJX65578 FTS65574:FTT65578 GDO65574:GDP65578 GNK65574:GNL65578 GXG65574:GXH65578 HHC65574:HHD65578 HQY65574:HQZ65578 IAU65574:IAV65578 IKQ65574:IKR65578 IUM65574:IUN65578 JEI65574:JEJ65578 JOE65574:JOF65578 JYA65574:JYB65578 KHW65574:KHX65578 KRS65574:KRT65578 LBO65574:LBP65578 LLK65574:LLL65578 LVG65574:LVH65578 MFC65574:MFD65578 MOY65574:MOZ65578 MYU65574:MYV65578 NIQ65574:NIR65578 NSM65574:NSN65578 OCI65574:OCJ65578 OME65574:OMF65578 OWA65574:OWB65578 PFW65574:PFX65578 PPS65574:PPT65578 PZO65574:PZP65578 QJK65574:QJL65578 QTG65574:QTH65578 RDC65574:RDD65578 RMY65574:RMZ65578 RWU65574:RWV65578 SGQ65574:SGR65578 SQM65574:SQN65578 TAI65574:TAJ65578 TKE65574:TKF65578 TUA65574:TUB65578 UDW65574:UDX65578 UNS65574:UNT65578 UXO65574:UXP65578 VHK65574:VHL65578 VRG65574:VRH65578 WBC65574:WBD65578 WKY65574:WKZ65578 WUU65574:WUV65578 D131110:E131114 II131110:IJ131114 SE131110:SF131114 ACA131110:ACB131114 ALW131110:ALX131114 AVS131110:AVT131114 BFO131110:BFP131114 BPK131110:BPL131114 BZG131110:BZH131114 CJC131110:CJD131114 CSY131110:CSZ131114 DCU131110:DCV131114 DMQ131110:DMR131114 DWM131110:DWN131114 EGI131110:EGJ131114 EQE131110:EQF131114 FAA131110:FAB131114 FJW131110:FJX131114 FTS131110:FTT131114 GDO131110:GDP131114 GNK131110:GNL131114 GXG131110:GXH131114 HHC131110:HHD131114 HQY131110:HQZ131114 IAU131110:IAV131114 IKQ131110:IKR131114 IUM131110:IUN131114 JEI131110:JEJ131114 JOE131110:JOF131114 JYA131110:JYB131114 KHW131110:KHX131114 KRS131110:KRT131114 LBO131110:LBP131114 LLK131110:LLL131114 LVG131110:LVH131114 MFC131110:MFD131114 MOY131110:MOZ131114 MYU131110:MYV131114 NIQ131110:NIR131114 NSM131110:NSN131114 OCI131110:OCJ131114 OME131110:OMF131114 OWA131110:OWB131114 PFW131110:PFX131114 PPS131110:PPT131114 PZO131110:PZP131114 QJK131110:QJL131114 QTG131110:QTH131114 RDC131110:RDD131114 RMY131110:RMZ131114 RWU131110:RWV131114 SGQ131110:SGR131114 SQM131110:SQN131114 TAI131110:TAJ131114 TKE131110:TKF131114 TUA131110:TUB131114 UDW131110:UDX131114 UNS131110:UNT131114 UXO131110:UXP131114 VHK131110:VHL131114 VRG131110:VRH131114 WBC131110:WBD131114 WKY131110:WKZ131114 WUU131110:WUV131114 D196646:E196650 II196646:IJ196650 SE196646:SF196650 ACA196646:ACB196650 ALW196646:ALX196650 AVS196646:AVT196650 BFO196646:BFP196650 BPK196646:BPL196650 BZG196646:BZH196650 CJC196646:CJD196650 CSY196646:CSZ196650 DCU196646:DCV196650 DMQ196646:DMR196650 DWM196646:DWN196650 EGI196646:EGJ196650 EQE196646:EQF196650 FAA196646:FAB196650 FJW196646:FJX196650 FTS196646:FTT196650 GDO196646:GDP196650 GNK196646:GNL196650 GXG196646:GXH196650 HHC196646:HHD196650 HQY196646:HQZ196650 IAU196646:IAV196650 IKQ196646:IKR196650 IUM196646:IUN196650 JEI196646:JEJ196650 JOE196646:JOF196650 JYA196646:JYB196650 KHW196646:KHX196650 KRS196646:KRT196650 LBO196646:LBP196650 LLK196646:LLL196650 LVG196646:LVH196650 MFC196646:MFD196650 MOY196646:MOZ196650 MYU196646:MYV196650 NIQ196646:NIR196650 NSM196646:NSN196650 OCI196646:OCJ196650 OME196646:OMF196650 OWA196646:OWB196650 PFW196646:PFX196650 PPS196646:PPT196650 PZO196646:PZP196650 QJK196646:QJL196650 QTG196646:QTH196650 RDC196646:RDD196650 RMY196646:RMZ196650 RWU196646:RWV196650 SGQ196646:SGR196650 SQM196646:SQN196650 TAI196646:TAJ196650 TKE196646:TKF196650 TUA196646:TUB196650 UDW196646:UDX196650 UNS196646:UNT196650 UXO196646:UXP196650 VHK196646:VHL196650 VRG196646:VRH196650 WBC196646:WBD196650 WKY196646:WKZ196650 WUU196646:WUV196650 D262182:E262186 II262182:IJ262186 SE262182:SF262186 ACA262182:ACB262186 ALW262182:ALX262186 AVS262182:AVT262186 BFO262182:BFP262186 BPK262182:BPL262186 BZG262182:BZH262186 CJC262182:CJD262186 CSY262182:CSZ262186 DCU262182:DCV262186 DMQ262182:DMR262186 DWM262182:DWN262186 EGI262182:EGJ262186 EQE262182:EQF262186 FAA262182:FAB262186 FJW262182:FJX262186 FTS262182:FTT262186 GDO262182:GDP262186 GNK262182:GNL262186 GXG262182:GXH262186 HHC262182:HHD262186 HQY262182:HQZ262186 IAU262182:IAV262186 IKQ262182:IKR262186 IUM262182:IUN262186 JEI262182:JEJ262186 JOE262182:JOF262186 JYA262182:JYB262186 KHW262182:KHX262186 KRS262182:KRT262186 LBO262182:LBP262186 LLK262182:LLL262186 LVG262182:LVH262186 MFC262182:MFD262186 MOY262182:MOZ262186 MYU262182:MYV262186 NIQ262182:NIR262186 NSM262182:NSN262186 OCI262182:OCJ262186 OME262182:OMF262186 OWA262182:OWB262186 PFW262182:PFX262186 PPS262182:PPT262186 PZO262182:PZP262186 QJK262182:QJL262186 QTG262182:QTH262186 RDC262182:RDD262186 RMY262182:RMZ262186 RWU262182:RWV262186 SGQ262182:SGR262186 SQM262182:SQN262186 TAI262182:TAJ262186 TKE262182:TKF262186 TUA262182:TUB262186 UDW262182:UDX262186 UNS262182:UNT262186 UXO262182:UXP262186 VHK262182:VHL262186 VRG262182:VRH262186 WBC262182:WBD262186 WKY262182:WKZ262186 WUU262182:WUV262186 D327718:E327722 II327718:IJ327722 SE327718:SF327722 ACA327718:ACB327722 ALW327718:ALX327722 AVS327718:AVT327722 BFO327718:BFP327722 BPK327718:BPL327722 BZG327718:BZH327722 CJC327718:CJD327722 CSY327718:CSZ327722 DCU327718:DCV327722 DMQ327718:DMR327722 DWM327718:DWN327722 EGI327718:EGJ327722 EQE327718:EQF327722 FAA327718:FAB327722 FJW327718:FJX327722 FTS327718:FTT327722 GDO327718:GDP327722 GNK327718:GNL327722 GXG327718:GXH327722 HHC327718:HHD327722 HQY327718:HQZ327722 IAU327718:IAV327722 IKQ327718:IKR327722 IUM327718:IUN327722 JEI327718:JEJ327722 JOE327718:JOF327722 JYA327718:JYB327722 KHW327718:KHX327722 KRS327718:KRT327722 LBO327718:LBP327722 LLK327718:LLL327722 LVG327718:LVH327722 MFC327718:MFD327722 MOY327718:MOZ327722 MYU327718:MYV327722 NIQ327718:NIR327722 NSM327718:NSN327722 OCI327718:OCJ327722 OME327718:OMF327722 OWA327718:OWB327722 PFW327718:PFX327722 PPS327718:PPT327722 PZO327718:PZP327722 QJK327718:QJL327722 QTG327718:QTH327722 RDC327718:RDD327722 RMY327718:RMZ327722 RWU327718:RWV327722 SGQ327718:SGR327722 SQM327718:SQN327722 TAI327718:TAJ327722 TKE327718:TKF327722 TUA327718:TUB327722 UDW327718:UDX327722 UNS327718:UNT327722 UXO327718:UXP327722 VHK327718:VHL327722 VRG327718:VRH327722 WBC327718:WBD327722 WKY327718:WKZ327722 WUU327718:WUV327722 D393254:E393258 II393254:IJ393258 SE393254:SF393258 ACA393254:ACB393258 ALW393254:ALX393258 AVS393254:AVT393258 BFO393254:BFP393258 BPK393254:BPL393258 BZG393254:BZH393258 CJC393254:CJD393258 CSY393254:CSZ393258 DCU393254:DCV393258 DMQ393254:DMR393258 DWM393254:DWN393258 EGI393254:EGJ393258 EQE393254:EQF393258 FAA393254:FAB393258 FJW393254:FJX393258 FTS393254:FTT393258 GDO393254:GDP393258 GNK393254:GNL393258 GXG393254:GXH393258 HHC393254:HHD393258 HQY393254:HQZ393258 IAU393254:IAV393258 IKQ393254:IKR393258 IUM393254:IUN393258 JEI393254:JEJ393258 JOE393254:JOF393258 JYA393254:JYB393258 KHW393254:KHX393258 KRS393254:KRT393258 LBO393254:LBP393258 LLK393254:LLL393258 LVG393254:LVH393258 MFC393254:MFD393258 MOY393254:MOZ393258 MYU393254:MYV393258 NIQ393254:NIR393258 NSM393254:NSN393258 OCI393254:OCJ393258 OME393254:OMF393258 OWA393254:OWB393258 PFW393254:PFX393258 PPS393254:PPT393258 PZO393254:PZP393258 QJK393254:QJL393258 QTG393254:QTH393258 RDC393254:RDD393258 RMY393254:RMZ393258 RWU393254:RWV393258 SGQ393254:SGR393258 SQM393254:SQN393258 TAI393254:TAJ393258 TKE393254:TKF393258 TUA393254:TUB393258 UDW393254:UDX393258 UNS393254:UNT393258 UXO393254:UXP393258 VHK393254:VHL393258 VRG393254:VRH393258 WBC393254:WBD393258 WKY393254:WKZ393258 WUU393254:WUV393258 D458790:E458794 II458790:IJ458794 SE458790:SF458794 ACA458790:ACB458794 ALW458790:ALX458794 AVS458790:AVT458794 BFO458790:BFP458794 BPK458790:BPL458794 BZG458790:BZH458794 CJC458790:CJD458794 CSY458790:CSZ458794 DCU458790:DCV458794 DMQ458790:DMR458794 DWM458790:DWN458794 EGI458790:EGJ458794 EQE458790:EQF458794 FAA458790:FAB458794 FJW458790:FJX458794 FTS458790:FTT458794 GDO458790:GDP458794 GNK458790:GNL458794 GXG458790:GXH458794 HHC458790:HHD458794 HQY458790:HQZ458794 IAU458790:IAV458794 IKQ458790:IKR458794 IUM458790:IUN458794 JEI458790:JEJ458794 JOE458790:JOF458794 JYA458790:JYB458794 KHW458790:KHX458794 KRS458790:KRT458794 LBO458790:LBP458794 LLK458790:LLL458794 LVG458790:LVH458794 MFC458790:MFD458794 MOY458790:MOZ458794 MYU458790:MYV458794 NIQ458790:NIR458794 NSM458790:NSN458794 OCI458790:OCJ458794 OME458790:OMF458794 OWA458790:OWB458794 PFW458790:PFX458794 PPS458790:PPT458794 PZO458790:PZP458794 QJK458790:QJL458794 QTG458790:QTH458794 RDC458790:RDD458794 RMY458790:RMZ458794 RWU458790:RWV458794 SGQ458790:SGR458794 SQM458790:SQN458794 TAI458790:TAJ458794 TKE458790:TKF458794 TUA458790:TUB458794 UDW458790:UDX458794 UNS458790:UNT458794 UXO458790:UXP458794 VHK458790:VHL458794 VRG458790:VRH458794 WBC458790:WBD458794 WKY458790:WKZ458794 WUU458790:WUV458794 D524326:E524330 II524326:IJ524330 SE524326:SF524330 ACA524326:ACB524330 ALW524326:ALX524330 AVS524326:AVT524330 BFO524326:BFP524330 BPK524326:BPL524330 BZG524326:BZH524330 CJC524326:CJD524330 CSY524326:CSZ524330 DCU524326:DCV524330 DMQ524326:DMR524330 DWM524326:DWN524330 EGI524326:EGJ524330 EQE524326:EQF524330 FAA524326:FAB524330 FJW524326:FJX524330 FTS524326:FTT524330 GDO524326:GDP524330 GNK524326:GNL524330 GXG524326:GXH524330 HHC524326:HHD524330 HQY524326:HQZ524330 IAU524326:IAV524330 IKQ524326:IKR524330 IUM524326:IUN524330 JEI524326:JEJ524330 JOE524326:JOF524330 JYA524326:JYB524330 KHW524326:KHX524330 KRS524326:KRT524330 LBO524326:LBP524330 LLK524326:LLL524330 LVG524326:LVH524330 MFC524326:MFD524330 MOY524326:MOZ524330 MYU524326:MYV524330 NIQ524326:NIR524330 NSM524326:NSN524330 OCI524326:OCJ524330 OME524326:OMF524330 OWA524326:OWB524330 PFW524326:PFX524330 PPS524326:PPT524330 PZO524326:PZP524330 QJK524326:QJL524330 QTG524326:QTH524330 RDC524326:RDD524330 RMY524326:RMZ524330 RWU524326:RWV524330 SGQ524326:SGR524330 SQM524326:SQN524330 TAI524326:TAJ524330 TKE524326:TKF524330 TUA524326:TUB524330 UDW524326:UDX524330 UNS524326:UNT524330 UXO524326:UXP524330 VHK524326:VHL524330 VRG524326:VRH524330 WBC524326:WBD524330 WKY524326:WKZ524330 WUU524326:WUV524330 D589862:E589866 II589862:IJ589866 SE589862:SF589866 ACA589862:ACB589866 ALW589862:ALX589866 AVS589862:AVT589866 BFO589862:BFP589866 BPK589862:BPL589866 BZG589862:BZH589866 CJC589862:CJD589866 CSY589862:CSZ589866 DCU589862:DCV589866 DMQ589862:DMR589866 DWM589862:DWN589866 EGI589862:EGJ589866 EQE589862:EQF589866 FAA589862:FAB589866 FJW589862:FJX589866 FTS589862:FTT589866 GDO589862:GDP589866 GNK589862:GNL589866 GXG589862:GXH589866 HHC589862:HHD589866 HQY589862:HQZ589866 IAU589862:IAV589866 IKQ589862:IKR589866 IUM589862:IUN589866 JEI589862:JEJ589866 JOE589862:JOF589866 JYA589862:JYB589866 KHW589862:KHX589866 KRS589862:KRT589866 LBO589862:LBP589866 LLK589862:LLL589866 LVG589862:LVH589866 MFC589862:MFD589866 MOY589862:MOZ589866 MYU589862:MYV589866 NIQ589862:NIR589866 NSM589862:NSN589866 OCI589862:OCJ589866 OME589862:OMF589866 OWA589862:OWB589866 PFW589862:PFX589866 PPS589862:PPT589866 PZO589862:PZP589866 QJK589862:QJL589866 QTG589862:QTH589866 RDC589862:RDD589866 RMY589862:RMZ589866 RWU589862:RWV589866 SGQ589862:SGR589866 SQM589862:SQN589866 TAI589862:TAJ589866 TKE589862:TKF589866 TUA589862:TUB589866 UDW589862:UDX589866 UNS589862:UNT589866 UXO589862:UXP589866 VHK589862:VHL589866 VRG589862:VRH589866 WBC589862:WBD589866 WKY589862:WKZ589866 WUU589862:WUV589866 D655398:E655402 II655398:IJ655402 SE655398:SF655402 ACA655398:ACB655402 ALW655398:ALX655402 AVS655398:AVT655402 BFO655398:BFP655402 BPK655398:BPL655402 BZG655398:BZH655402 CJC655398:CJD655402 CSY655398:CSZ655402 DCU655398:DCV655402 DMQ655398:DMR655402 DWM655398:DWN655402 EGI655398:EGJ655402 EQE655398:EQF655402 FAA655398:FAB655402 FJW655398:FJX655402 FTS655398:FTT655402 GDO655398:GDP655402 GNK655398:GNL655402 GXG655398:GXH655402 HHC655398:HHD655402 HQY655398:HQZ655402 IAU655398:IAV655402 IKQ655398:IKR655402 IUM655398:IUN655402 JEI655398:JEJ655402 JOE655398:JOF655402 JYA655398:JYB655402 KHW655398:KHX655402 KRS655398:KRT655402 LBO655398:LBP655402 LLK655398:LLL655402 LVG655398:LVH655402 MFC655398:MFD655402 MOY655398:MOZ655402 MYU655398:MYV655402 NIQ655398:NIR655402 NSM655398:NSN655402 OCI655398:OCJ655402 OME655398:OMF655402 OWA655398:OWB655402 PFW655398:PFX655402 PPS655398:PPT655402 PZO655398:PZP655402 QJK655398:QJL655402 QTG655398:QTH655402 RDC655398:RDD655402 RMY655398:RMZ655402 RWU655398:RWV655402 SGQ655398:SGR655402 SQM655398:SQN655402 TAI655398:TAJ655402 TKE655398:TKF655402 TUA655398:TUB655402 UDW655398:UDX655402 UNS655398:UNT655402 UXO655398:UXP655402 VHK655398:VHL655402 VRG655398:VRH655402 WBC655398:WBD655402 WKY655398:WKZ655402 WUU655398:WUV655402 D720934:E720938 II720934:IJ720938 SE720934:SF720938 ACA720934:ACB720938 ALW720934:ALX720938 AVS720934:AVT720938 BFO720934:BFP720938 BPK720934:BPL720938 BZG720934:BZH720938 CJC720934:CJD720938 CSY720934:CSZ720938 DCU720934:DCV720938 DMQ720934:DMR720938 DWM720934:DWN720938 EGI720934:EGJ720938 EQE720934:EQF720938 FAA720934:FAB720938 FJW720934:FJX720938 FTS720934:FTT720938 GDO720934:GDP720938 GNK720934:GNL720938 GXG720934:GXH720938 HHC720934:HHD720938 HQY720934:HQZ720938 IAU720934:IAV720938 IKQ720934:IKR720938 IUM720934:IUN720938 JEI720934:JEJ720938 JOE720934:JOF720938 JYA720934:JYB720938 KHW720934:KHX720938 KRS720934:KRT720938 LBO720934:LBP720938 LLK720934:LLL720938 LVG720934:LVH720938 MFC720934:MFD720938 MOY720934:MOZ720938 MYU720934:MYV720938 NIQ720934:NIR720938 NSM720934:NSN720938 OCI720934:OCJ720938 OME720934:OMF720938 OWA720934:OWB720938 PFW720934:PFX720938 PPS720934:PPT720938 PZO720934:PZP720938 QJK720934:QJL720938 QTG720934:QTH720938 RDC720934:RDD720938 RMY720934:RMZ720938 RWU720934:RWV720938 SGQ720934:SGR720938 SQM720934:SQN720938 TAI720934:TAJ720938 TKE720934:TKF720938 TUA720934:TUB720938 UDW720934:UDX720938 UNS720934:UNT720938 UXO720934:UXP720938 VHK720934:VHL720938 VRG720934:VRH720938 WBC720934:WBD720938 WKY720934:WKZ720938 WUU720934:WUV720938 D786470:E786474 II786470:IJ786474 SE786470:SF786474 ACA786470:ACB786474 ALW786470:ALX786474 AVS786470:AVT786474 BFO786470:BFP786474 BPK786470:BPL786474 BZG786470:BZH786474 CJC786470:CJD786474 CSY786470:CSZ786474 DCU786470:DCV786474 DMQ786470:DMR786474 DWM786470:DWN786474 EGI786470:EGJ786474 EQE786470:EQF786474 FAA786470:FAB786474 FJW786470:FJX786474 FTS786470:FTT786474 GDO786470:GDP786474 GNK786470:GNL786474 GXG786470:GXH786474 HHC786470:HHD786474 HQY786470:HQZ786474 IAU786470:IAV786474 IKQ786470:IKR786474 IUM786470:IUN786474 JEI786470:JEJ786474 JOE786470:JOF786474 JYA786470:JYB786474 KHW786470:KHX786474 KRS786470:KRT786474 LBO786470:LBP786474 LLK786470:LLL786474 LVG786470:LVH786474 MFC786470:MFD786474 MOY786470:MOZ786474 MYU786470:MYV786474 NIQ786470:NIR786474 NSM786470:NSN786474 OCI786470:OCJ786474 OME786470:OMF786474 OWA786470:OWB786474 PFW786470:PFX786474 PPS786470:PPT786474 PZO786470:PZP786474 QJK786470:QJL786474 QTG786470:QTH786474 RDC786470:RDD786474 RMY786470:RMZ786474 RWU786470:RWV786474 SGQ786470:SGR786474 SQM786470:SQN786474 TAI786470:TAJ786474 TKE786470:TKF786474 TUA786470:TUB786474 UDW786470:UDX786474 UNS786470:UNT786474 UXO786470:UXP786474 VHK786470:VHL786474 VRG786470:VRH786474 WBC786470:WBD786474 WKY786470:WKZ786474 WUU786470:WUV786474 D852006:E852010 II852006:IJ852010 SE852006:SF852010 ACA852006:ACB852010 ALW852006:ALX852010 AVS852006:AVT852010 BFO852006:BFP852010 BPK852006:BPL852010 BZG852006:BZH852010 CJC852006:CJD852010 CSY852006:CSZ852010 DCU852006:DCV852010 DMQ852006:DMR852010 DWM852006:DWN852010 EGI852006:EGJ852010 EQE852006:EQF852010 FAA852006:FAB852010 FJW852006:FJX852010 FTS852006:FTT852010 GDO852006:GDP852010 GNK852006:GNL852010 GXG852006:GXH852010 HHC852006:HHD852010 HQY852006:HQZ852010 IAU852006:IAV852010 IKQ852006:IKR852010 IUM852006:IUN852010 JEI852006:JEJ852010 JOE852006:JOF852010 JYA852006:JYB852010 KHW852006:KHX852010 KRS852006:KRT852010 LBO852006:LBP852010 LLK852006:LLL852010 LVG852006:LVH852010 MFC852006:MFD852010 MOY852006:MOZ852010 MYU852006:MYV852010 NIQ852006:NIR852010 NSM852006:NSN852010 OCI852006:OCJ852010 OME852006:OMF852010 OWA852006:OWB852010 PFW852006:PFX852010 PPS852006:PPT852010 PZO852006:PZP852010 QJK852006:QJL852010 QTG852006:QTH852010 RDC852006:RDD852010 RMY852006:RMZ852010 RWU852006:RWV852010 SGQ852006:SGR852010 SQM852006:SQN852010 TAI852006:TAJ852010 TKE852006:TKF852010 TUA852006:TUB852010 UDW852006:UDX852010 UNS852006:UNT852010 UXO852006:UXP852010 VHK852006:VHL852010 VRG852006:VRH852010 WBC852006:WBD852010 WKY852006:WKZ852010 WUU852006:WUV852010 D917542:E917546 II917542:IJ917546 SE917542:SF917546 ACA917542:ACB917546 ALW917542:ALX917546 AVS917542:AVT917546 BFO917542:BFP917546 BPK917542:BPL917546 BZG917542:BZH917546 CJC917542:CJD917546 CSY917542:CSZ917546 DCU917542:DCV917546 DMQ917542:DMR917546 DWM917542:DWN917546 EGI917542:EGJ917546 EQE917542:EQF917546 FAA917542:FAB917546 FJW917542:FJX917546 FTS917542:FTT917546 GDO917542:GDP917546 GNK917542:GNL917546 GXG917542:GXH917546 HHC917542:HHD917546 HQY917542:HQZ917546 IAU917542:IAV917546 IKQ917542:IKR917546 IUM917542:IUN917546 JEI917542:JEJ917546 JOE917542:JOF917546 JYA917542:JYB917546 KHW917542:KHX917546 KRS917542:KRT917546 LBO917542:LBP917546 LLK917542:LLL917546 LVG917542:LVH917546 MFC917542:MFD917546 MOY917542:MOZ917546 MYU917542:MYV917546 NIQ917542:NIR917546 NSM917542:NSN917546 OCI917542:OCJ917546 OME917542:OMF917546 OWA917542:OWB917546 PFW917542:PFX917546 PPS917542:PPT917546 PZO917542:PZP917546 QJK917542:QJL917546 QTG917542:QTH917546 RDC917542:RDD917546 RMY917542:RMZ917546 RWU917542:RWV917546 SGQ917542:SGR917546 SQM917542:SQN917546 TAI917542:TAJ917546 TKE917542:TKF917546 TUA917542:TUB917546 UDW917542:UDX917546 UNS917542:UNT917546 UXO917542:UXP917546 VHK917542:VHL917546 VRG917542:VRH917546 WBC917542:WBD917546 WKY917542:WKZ917546 WUU917542:WUV917546 D983078:E983082 II983078:IJ983082 SE983078:SF983082 ACA983078:ACB983082 ALW983078:ALX983082 AVS983078:AVT983082 BFO983078:BFP983082 BPK983078:BPL983082 BZG983078:BZH983082 CJC983078:CJD983082 CSY983078:CSZ983082 DCU983078:DCV983082 DMQ983078:DMR983082 DWM983078:DWN983082 EGI983078:EGJ983082 EQE983078:EQF983082 FAA983078:FAB983082 FJW983078:FJX983082 FTS983078:FTT983082 GDO983078:GDP983082 GNK983078:GNL983082 GXG983078:GXH983082 HHC983078:HHD983082 HQY983078:HQZ983082 IAU983078:IAV983082 IKQ983078:IKR983082 IUM983078:IUN983082 JEI983078:JEJ983082 JOE983078:JOF983082 JYA983078:JYB983082 KHW983078:KHX983082 KRS983078:KRT983082 LBO983078:LBP983082 LLK983078:LLL983082 LVG983078:LVH983082 MFC983078:MFD983082 MOY983078:MOZ983082 MYU983078:MYV983082 NIQ983078:NIR983082 NSM983078:NSN983082 OCI983078:OCJ983082 OME983078:OMF983082 OWA983078:OWB983082 PFW983078:PFX983082 PPS983078:PPT983082 PZO983078:PZP983082 QJK983078:QJL983082 QTG983078:QTH983082 RDC983078:RDD983082 RMY983078:RMZ983082 RWU983078:RWV983082 SGQ983078:SGR983082 SQM983078:SQN983082 TAI983078:TAJ983082 TKE983078:TKF983082 TUA983078:TUB983082 UDW983078:UDX983082 UNS983078:UNT983082 UXO983078:UXP983082 VHK983078:VHL983082 VRG983078:VRH983082 WBC983078:WBD983082 WKY983078:WKZ983082 WUU983078:WUV983082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7" customFormat="1" ht="22.5" customHeight="1">
      <c r="A1" s="1004" t="str">
        <f>'Attach 3(JV)'!A1</f>
        <v>Specification No. :WR2/NT/W-CIVIL/DOM/G01/26/02128</v>
      </c>
      <c r="B1" s="1004"/>
      <c r="C1" s="1004"/>
      <c r="D1" s="1004"/>
      <c r="E1" s="528"/>
      <c r="F1" s="529"/>
      <c r="G1" s="508" t="str">
        <f>"Attachment-4 " &amp; 'Attach 3(JV)'!AV1</f>
        <v xml:space="preserve">Attachment-4 </v>
      </c>
      <c r="H1" s="116"/>
      <c r="I1" s="116"/>
    </row>
    <row r="3" spans="1:9" ht="36" customHeight="1">
      <c r="A3" s="746" t="str">
        <f>'Attach 3(JV)'!A3</f>
        <v xml:space="preserve">
Construction of 4 nos. type C and 1 nos type D Residential Quarters at 400/220 kV Dehagm Substation
</v>
      </c>
      <c r="B3" s="747"/>
      <c r="C3" s="747"/>
      <c r="D3" s="747"/>
      <c r="E3" s="747"/>
      <c r="F3" s="747"/>
      <c r="G3" s="747"/>
    </row>
    <row r="4" spans="1:9" ht="20.100000000000001" customHeight="1">
      <c r="A4" s="28"/>
      <c r="H4" s="125"/>
    </row>
    <row r="5" spans="1:9" ht="20.100000000000001" customHeight="1">
      <c r="A5" s="774" t="s">
        <v>329</v>
      </c>
      <c r="B5" s="774"/>
      <c r="C5" s="774"/>
      <c r="D5" s="774"/>
      <c r="E5" s="774"/>
      <c r="F5" s="774"/>
      <c r="G5" s="774"/>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780" t="str">
        <f>'Attach 3(JV)'!A8</f>
        <v/>
      </c>
      <c r="B8" s="780"/>
      <c r="C8" s="780"/>
      <c r="D8" s="780"/>
      <c r="F8" s="107" t="str">
        <f>'Attach 3(JV)'!E8</f>
        <v>Contract Services</v>
      </c>
      <c r="H8" s="125"/>
    </row>
    <row r="9" spans="1:9" ht="20.100000000000001" customHeight="1">
      <c r="A9" s="13" t="s">
        <v>323</v>
      </c>
      <c r="B9" s="777">
        <f>'Attach 3(JV)'!B9</f>
        <v>0</v>
      </c>
      <c r="C9" s="777"/>
      <c r="D9" s="777"/>
      <c r="F9" s="12" t="s">
        <v>326</v>
      </c>
      <c r="H9" s="125"/>
    </row>
    <row r="10" spans="1:9" ht="20.100000000000001" customHeight="1">
      <c r="A10" s="13" t="s">
        <v>325</v>
      </c>
      <c r="B10" s="777">
        <f>'Attach 3(JV)'!B10</f>
        <v>0</v>
      </c>
      <c r="C10" s="777"/>
      <c r="D10" s="777"/>
      <c r="F10" s="12" t="s">
        <v>797</v>
      </c>
      <c r="H10" s="125"/>
    </row>
    <row r="11" spans="1:9" ht="20.100000000000001" customHeight="1">
      <c r="B11" s="777">
        <f>'Attach 3(JV)'!B11</f>
        <v>0</v>
      </c>
      <c r="C11" s="777"/>
      <c r="D11" s="777"/>
      <c r="F11" s="12" t="s">
        <v>798</v>
      </c>
    </row>
    <row r="12" spans="1:9" ht="20.100000000000001" customHeight="1">
      <c r="A12" s="32"/>
      <c r="B12" s="777">
        <f>'Attach 3(JV)'!B12</f>
        <v>0</v>
      </c>
      <c r="C12" s="777"/>
      <c r="D12" s="777"/>
      <c r="E12" s="15"/>
      <c r="F12" s="12"/>
    </row>
    <row r="13" spans="1:9" ht="20.100000000000001" customHeight="1">
      <c r="A13" s="32"/>
      <c r="B13" s="102"/>
      <c r="C13" s="102"/>
      <c r="D13" s="102"/>
      <c r="E13" s="25"/>
      <c r="F13" s="77"/>
      <c r="G13" s="123"/>
    </row>
    <row r="14" spans="1:9" ht="20.100000000000001" customHeight="1">
      <c r="A14" s="32"/>
      <c r="B14" s="102"/>
      <c r="C14" s="102"/>
      <c r="D14" s="102"/>
    </row>
    <row r="15" spans="1:9" ht="20.100000000000001" customHeight="1">
      <c r="A15" s="29" t="s">
        <v>318</v>
      </c>
    </row>
    <row r="16" spans="1:9" ht="20.100000000000001" customHeight="1">
      <c r="A16" s="32"/>
    </row>
    <row r="17" spans="1:9" ht="50.1" customHeight="1">
      <c r="A17" s="1006" t="str">
        <f>"We hereby certify that equipment and materials to be supplied are produced in " &amp;H26 &amp; " eligible source " &amp; F26</f>
        <v>We hereby certify that equipment and materials to be supplied are produced in [Name of Countries],  eligible source country.</v>
      </c>
      <c r="B17" s="1006"/>
      <c r="C17" s="1006"/>
      <c r="D17" s="1006"/>
      <c r="E17" s="1006"/>
      <c r="F17" s="124" t="s">
        <v>158</v>
      </c>
      <c r="G17" s="124" t="s">
        <v>159</v>
      </c>
    </row>
    <row r="18" spans="1:9" ht="45" customHeight="1">
      <c r="A18" s="1005" t="str">
        <f>"We hereby certify that our company is incorporated and registered in " &amp;I26 &amp; " eligible source " &amp;G26</f>
        <v>We hereby certify that our company is incorporated and registered in [Name of Countries],  eligible source country.</v>
      </c>
      <c r="B18" s="1005"/>
      <c r="C18" s="1005"/>
      <c r="D18" s="1005"/>
      <c r="E18" s="1005"/>
      <c r="F18" s="129" t="s">
        <v>133</v>
      </c>
      <c r="G18" s="129" t="s">
        <v>133</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2" t="str">
        <f>'Attach 3(JV)'!B24</f>
        <v>--</v>
      </c>
      <c r="D21" s="37" t="s">
        <v>5</v>
      </c>
      <c r="E21" s="196" t="str">
        <f>'Attach 3(JV)'!E24</f>
        <v/>
      </c>
      <c r="F21" s="129"/>
      <c r="G21" s="129"/>
      <c r="H21" s="114" t="str">
        <f t="shared" si="0"/>
        <v/>
      </c>
      <c r="I21" s="114" t="str">
        <f t="shared" si="0"/>
        <v/>
      </c>
    </row>
    <row r="22" spans="1:9" ht="33" customHeight="1">
      <c r="A22" s="36" t="s">
        <v>8</v>
      </c>
      <c r="B22" s="196" t="str">
        <f>'Attach 3(JV)'!B25</f>
        <v/>
      </c>
      <c r="D22" s="37" t="s">
        <v>6</v>
      </c>
      <c r="E22" s="196"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tabSelected="1"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16" customFormat="1" ht="20.25" customHeight="1">
      <c r="A1" s="1007" t="str">
        <f>'Attach 3(JV)'!A1</f>
        <v>Specification No. :WR2/NT/W-CIVIL/DOM/G01/26/02128</v>
      </c>
      <c r="B1" s="1007"/>
      <c r="C1" s="1007"/>
      <c r="D1" s="530"/>
      <c r="E1" s="531" t="str">
        <f>"Attachment-4(A) "&amp; 'Attach 3(JV)'!AT1</f>
        <v xml:space="preserve">Attachment-4(A) </v>
      </c>
      <c r="F1" s="532"/>
      <c r="G1" s="532"/>
      <c r="H1" s="532"/>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row>
    <row r="2" spans="1:38" ht="11.1" customHeight="1"/>
    <row r="3" spans="1:38" ht="26.25" customHeight="1">
      <c r="A3" s="763" t="str">
        <f>'Attach 3(JV)'!A3</f>
        <v xml:space="preserve">
Construction of 4 nos. type C and 1 nos type D Residential Quarters at 400/220 kV Dehagm Substation
</v>
      </c>
      <c r="B3" s="764"/>
      <c r="C3" s="764"/>
      <c r="D3" s="764"/>
      <c r="E3" s="764"/>
      <c r="F3" s="177"/>
      <c r="G3" s="178"/>
      <c r="H3" s="177"/>
    </row>
    <row r="4" spans="1:38" ht="11.1" customHeight="1">
      <c r="A4" s="28"/>
      <c r="H4" s="179"/>
      <c r="I4" s="180"/>
    </row>
    <row r="5" spans="1:38" ht="20.100000000000001" customHeight="1">
      <c r="A5" s="774" t="s">
        <v>330</v>
      </c>
      <c r="B5" s="774"/>
      <c r="C5" s="774"/>
      <c r="D5" s="774"/>
      <c r="E5" s="774"/>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780" t="str">
        <f>'Attach 3(JV)'!A8</f>
        <v/>
      </c>
      <c r="B8" s="780"/>
      <c r="C8" s="780"/>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323</v>
      </c>
      <c r="B9" s="777">
        <f>'Attach 3(JV)'!B9</f>
        <v>0</v>
      </c>
      <c r="C9" s="777"/>
      <c r="D9" s="12" t="str">
        <f>'Attach 3(JV)'!E9</f>
        <v>Power Grid Corporation of India Ltd.,</v>
      </c>
      <c r="H9" s="179"/>
      <c r="I9" s="180"/>
    </row>
    <row r="10" spans="1:38" ht="20.100000000000001" customHeight="1">
      <c r="A10" s="13" t="s">
        <v>325</v>
      </c>
      <c r="B10" s="777">
        <f>'Attach 3(JV)'!B10</f>
        <v>0</v>
      </c>
      <c r="C10" s="777"/>
      <c r="D10" s="12" t="str">
        <f>'Attach 3(JV)'!E10</f>
        <v>Western Region Transmission System-II</v>
      </c>
      <c r="H10" s="179"/>
      <c r="I10" s="180"/>
    </row>
    <row r="11" spans="1:38" ht="20.100000000000001" customHeight="1">
      <c r="B11" s="777">
        <f>'Attach 3(JV)'!B11</f>
        <v>0</v>
      </c>
      <c r="C11" s="777"/>
      <c r="D11" s="12" t="str">
        <f>'Attach 3(JV)'!E11</f>
        <v>RHQ, Plot No 54 Vadodara-390008</v>
      </c>
    </row>
    <row r="12" spans="1:38" ht="15" customHeight="1">
      <c r="A12" s="32"/>
      <c r="B12" s="777">
        <f>'Attach 3(JV)'!B12</f>
        <v>0</v>
      </c>
      <c r="C12" s="777"/>
      <c r="D12" s="12"/>
    </row>
    <row r="13" spans="1:38" ht="20.100000000000001" customHeight="1">
      <c r="A13" s="29" t="s">
        <v>318</v>
      </c>
    </row>
    <row r="14" spans="1:38" ht="79.5" customHeight="1">
      <c r="A14" s="1008" t="s">
        <v>331</v>
      </c>
      <c r="B14" s="1008"/>
      <c r="C14" s="1008"/>
      <c r="D14" s="1008"/>
      <c r="E14" s="1008"/>
    </row>
    <row r="15" spans="1:38" ht="20.100000000000001" customHeight="1">
      <c r="A15" s="109" t="s">
        <v>337</v>
      </c>
      <c r="B15" s="109" t="s">
        <v>338</v>
      </c>
      <c r="C15" s="109" t="s">
        <v>339</v>
      </c>
      <c r="D15" s="109" t="s">
        <v>319</v>
      </c>
      <c r="E15" s="109" t="s">
        <v>320</v>
      </c>
    </row>
    <row r="16" spans="1:38" ht="20.100000000000001" customHeight="1">
      <c r="A16" s="110">
        <v>1</v>
      </c>
      <c r="B16" s="198"/>
      <c r="C16" s="198"/>
      <c r="D16" s="198"/>
      <c r="E16" s="198"/>
    </row>
    <row r="17" spans="1:5" ht="20.100000000000001" customHeight="1">
      <c r="A17" s="111">
        <v>2</v>
      </c>
      <c r="B17" s="199"/>
      <c r="C17" s="199"/>
      <c r="D17" s="199"/>
      <c r="E17" s="199"/>
    </row>
    <row r="18" spans="1:5" ht="20.100000000000001" customHeight="1">
      <c r="A18" s="111">
        <v>3</v>
      </c>
      <c r="B18" s="199"/>
      <c r="C18" s="199"/>
      <c r="D18" s="199"/>
      <c r="E18" s="199"/>
    </row>
    <row r="19" spans="1:5" ht="20.100000000000001" customHeight="1">
      <c r="A19" s="111">
        <v>4</v>
      </c>
      <c r="B19" s="199"/>
      <c r="C19" s="199"/>
      <c r="D19" s="199"/>
      <c r="E19" s="199"/>
    </row>
    <row r="20" spans="1:5" ht="19.5" customHeight="1">
      <c r="A20" s="112">
        <v>5</v>
      </c>
      <c r="B20" s="200"/>
      <c r="C20" s="200"/>
      <c r="D20" s="200"/>
      <c r="E20" s="200"/>
    </row>
    <row r="21" spans="1:5" ht="15" customHeight="1">
      <c r="A21" s="25"/>
      <c r="B21" s="25"/>
      <c r="C21" s="25"/>
      <c r="D21" s="25"/>
      <c r="E21" s="25"/>
    </row>
    <row r="22" spans="1:5" ht="62.25" customHeight="1">
      <c r="A22" s="1008" t="s">
        <v>332</v>
      </c>
      <c r="B22" s="1008"/>
      <c r="C22" s="1008"/>
      <c r="D22" s="1008"/>
      <c r="E22" s="1008"/>
    </row>
    <row r="23" spans="1:5" ht="15.95" customHeight="1"/>
    <row r="24" spans="1:5" ht="23.1" customHeight="1">
      <c r="C24" s="37"/>
    </row>
    <row r="25" spans="1:5" ht="23.1" customHeight="1">
      <c r="A25" s="36" t="s">
        <v>7</v>
      </c>
      <c r="B25" s="62" t="str">
        <f>'Attach 3(JV)'!B24</f>
        <v>--</v>
      </c>
      <c r="C25" s="37" t="s">
        <v>5</v>
      </c>
      <c r="D25" s="1009" t="str">
        <f>'Attach 3(JV)'!E24</f>
        <v/>
      </c>
      <c r="E25" s="1009"/>
    </row>
    <row r="26" spans="1:5" ht="23.1" customHeight="1">
      <c r="A26" s="36" t="s">
        <v>8</v>
      </c>
      <c r="B26" s="196"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6" customFormat="1" ht="19.5" customHeight="1">
      <c r="A1" s="1007" t="str">
        <f>'Attach 3(JV)'!A1</f>
        <v>Specification No. :WR2/NT/W-CIVIL/DOM/G01/26/02128</v>
      </c>
      <c r="B1" s="1007"/>
      <c r="C1" s="1007"/>
      <c r="D1" s="1007"/>
      <c r="E1" s="531" t="str">
        <f>"Attachment-4(B) "&amp; 'Attach 3(JV)'!AT1</f>
        <v xml:space="preserve">Attachment-4(B) </v>
      </c>
      <c r="F1" s="515"/>
      <c r="G1" s="515"/>
      <c r="H1" s="515"/>
    </row>
    <row r="3" spans="1:9" ht="40.5" customHeight="1">
      <c r="A3" s="763" t="str">
        <f>'Attach 3(JV)'!A3</f>
        <v xml:space="preserve">
Construction of 4 nos. type C and 1 nos type D Residential Quarters at 400/220 kV Dehagm Substation
</v>
      </c>
      <c r="B3" s="764"/>
      <c r="C3" s="764"/>
      <c r="D3" s="764"/>
      <c r="E3" s="764"/>
      <c r="F3" s="26"/>
      <c r="G3" s="27"/>
      <c r="H3" s="26"/>
    </row>
    <row r="4" spans="1:9" ht="20.100000000000001" customHeight="1">
      <c r="A4" s="28"/>
      <c r="H4" s="30"/>
      <c r="I4" s="11"/>
    </row>
    <row r="5" spans="1:9" ht="20.100000000000001" customHeight="1">
      <c r="A5" s="774" t="s">
        <v>330</v>
      </c>
      <c r="B5" s="774"/>
      <c r="C5" s="774"/>
      <c r="D5" s="774"/>
      <c r="E5" s="77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0" t="str">
        <f>'Attach 3(JV)'!A8</f>
        <v/>
      </c>
      <c r="B8" s="780"/>
      <c r="C8" s="780"/>
      <c r="D8" s="780"/>
      <c r="E8" s="12" t="str">
        <f>'Attach 3(JV)'!E8</f>
        <v>Contract Services</v>
      </c>
      <c r="H8" s="30"/>
      <c r="I8" s="11"/>
    </row>
    <row r="9" spans="1:9" ht="20.100000000000001" customHeight="1">
      <c r="A9" s="13" t="s">
        <v>323</v>
      </c>
      <c r="B9" s="777">
        <f>'Attach 3(JV)'!B9</f>
        <v>0</v>
      </c>
      <c r="C9" s="777"/>
      <c r="D9" s="777"/>
      <c r="E9" s="12" t="str">
        <f>'Attach 3(JV)'!E9</f>
        <v>Power Grid Corporation of India Ltd.,</v>
      </c>
      <c r="H9" s="30"/>
      <c r="I9" s="11"/>
    </row>
    <row r="10" spans="1:9" ht="20.100000000000001" customHeight="1">
      <c r="A10" s="13" t="s">
        <v>325</v>
      </c>
      <c r="B10" s="777">
        <f>'Attach 3(JV)'!B10</f>
        <v>0</v>
      </c>
      <c r="C10" s="777"/>
      <c r="D10" s="777"/>
      <c r="E10" s="12" t="str">
        <f>'Attach 3(JV)'!E10</f>
        <v>Western Region Transmission System-II</v>
      </c>
      <c r="H10" s="30"/>
      <c r="I10" s="11"/>
    </row>
    <row r="11" spans="1:9" ht="20.100000000000001" customHeight="1">
      <c r="B11" s="777">
        <f>'Attach 3(JV)'!B11</f>
        <v>0</v>
      </c>
      <c r="C11" s="777"/>
      <c r="D11" s="777"/>
      <c r="E11" s="12" t="str">
        <f>'Attach 3(JV)'!E11</f>
        <v>RHQ, Plot No 54 Vadodara-390008</v>
      </c>
    </row>
    <row r="12" spans="1:9" ht="20.100000000000001" customHeight="1">
      <c r="A12" s="32"/>
      <c r="B12" s="777">
        <f>'Attach 3(JV)'!B12</f>
        <v>0</v>
      </c>
      <c r="C12" s="777"/>
      <c r="D12" s="777"/>
      <c r="E12" s="12"/>
    </row>
    <row r="13" spans="1:9" ht="20.100000000000001" customHeight="1">
      <c r="A13" s="29" t="s">
        <v>318</v>
      </c>
    </row>
    <row r="14" spans="1:9" ht="20.100000000000001" customHeight="1">
      <c r="A14" s="32"/>
    </row>
    <row r="15" spans="1:9" ht="87.75" customHeight="1">
      <c r="A15" s="1008" t="s">
        <v>340</v>
      </c>
      <c r="B15" s="1008"/>
      <c r="C15" s="1008"/>
      <c r="D15" s="1008"/>
      <c r="E15" s="1008"/>
    </row>
    <row r="16" spans="1:9" ht="30" customHeight="1">
      <c r="A16" s="79" t="s">
        <v>333</v>
      </c>
      <c r="B16" s="1010"/>
      <c r="C16" s="1010"/>
      <c r="D16" s="1010"/>
      <c r="E16" s="1010"/>
    </row>
    <row r="17" spans="1:5" ht="30" customHeight="1">
      <c r="A17" s="79" t="s">
        <v>334</v>
      </c>
      <c r="B17" s="1010"/>
      <c r="C17" s="1010"/>
      <c r="D17" s="1010"/>
      <c r="E17" s="1010"/>
    </row>
    <row r="18" spans="1:5" ht="30" customHeight="1">
      <c r="A18" s="79" t="s">
        <v>335</v>
      </c>
      <c r="B18" s="1010"/>
      <c r="C18" s="1010"/>
      <c r="D18" s="1010"/>
      <c r="E18" s="1010"/>
    </row>
    <row r="19" spans="1:5" ht="30" customHeight="1">
      <c r="A19" s="42" t="s">
        <v>336</v>
      </c>
      <c r="B19" s="1010"/>
      <c r="C19" s="1010"/>
      <c r="D19" s="1010"/>
      <c r="E19" s="1010"/>
    </row>
    <row r="20" spans="1:5" ht="30" customHeight="1">
      <c r="A20" s="42" t="s">
        <v>71</v>
      </c>
      <c r="B20" s="1010"/>
      <c r="C20" s="1010"/>
      <c r="D20" s="1010"/>
      <c r="E20" s="1010"/>
    </row>
    <row r="21" spans="1:5" ht="30" customHeight="1">
      <c r="A21" s="42" t="s">
        <v>73</v>
      </c>
      <c r="B21" s="1010"/>
      <c r="C21" s="1010"/>
      <c r="D21" s="1010"/>
      <c r="E21" s="1010"/>
    </row>
    <row r="22" spans="1:5" ht="16.5" customHeight="1">
      <c r="A22" s="103"/>
    </row>
    <row r="23" spans="1:5" ht="27.95" customHeight="1">
      <c r="D23" s="37"/>
    </row>
    <row r="24" spans="1:5" ht="27.95" customHeight="1">
      <c r="A24" s="36" t="s">
        <v>7</v>
      </c>
      <c r="B24" s="62" t="str">
        <f>'Attach 3(JV)'!B24</f>
        <v>--</v>
      </c>
      <c r="D24" s="37" t="s">
        <v>5</v>
      </c>
      <c r="E24" s="196" t="str">
        <f>'Attach 3(JV)'!E24</f>
        <v/>
      </c>
    </row>
    <row r="25" spans="1:5" ht="27.95" customHeight="1">
      <c r="A25" s="36" t="s">
        <v>8</v>
      </c>
      <c r="B25" s="196" t="str">
        <f>'Attach 3(JV)'!B25</f>
        <v/>
      </c>
      <c r="D25" s="37" t="s">
        <v>6</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B12" sqref="B12:D1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6" customFormat="1" ht="14.25">
      <c r="A1" s="1007" t="str">
        <f>'Attach 3(JV)'!A1</f>
        <v>Specification No. :WR2/NT/W-CIVIL/DOM/G01/26/02128</v>
      </c>
      <c r="B1" s="1007"/>
      <c r="C1" s="1007"/>
      <c r="D1" s="1018" t="str">
        <f>"Attachment-5 " &amp; 'Attach 3(JV)'!AT1</f>
        <v xml:space="preserve">Attachment-5 </v>
      </c>
      <c r="E1" s="1018"/>
      <c r="F1" s="515"/>
      <c r="G1" s="515"/>
      <c r="H1" s="515"/>
    </row>
    <row r="2" spans="1:9" ht="8.25" customHeight="1"/>
    <row r="3" spans="1:9" ht="27" customHeight="1">
      <c r="A3" s="763" t="str">
        <f>'Attach 3(JV)'!A3</f>
        <v xml:space="preserve">
Construction of 4 nos. type C and 1 nos type D Residential Quarters at 400/220 kV Dehagm Substation
</v>
      </c>
      <c r="B3" s="764"/>
      <c r="C3" s="764"/>
      <c r="D3" s="764"/>
      <c r="E3" s="764"/>
      <c r="F3" s="26"/>
      <c r="G3" s="27"/>
      <c r="H3" s="26"/>
    </row>
    <row r="4" spans="1:9" ht="42" hidden="1" customHeight="1">
      <c r="A4" s="28"/>
      <c r="H4" s="30"/>
      <c r="I4" s="11"/>
    </row>
    <row r="5" spans="1:9" ht="20.100000000000001" customHeight="1">
      <c r="A5" s="774" t="s">
        <v>341</v>
      </c>
      <c r="B5" s="774"/>
      <c r="C5" s="774"/>
      <c r="D5" s="774"/>
      <c r="E5" s="774"/>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780" t="str">
        <f>'Attach 3(JV)'!A8</f>
        <v/>
      </c>
      <c r="B8" s="780"/>
      <c r="C8" s="780"/>
      <c r="D8" s="12" t="str">
        <f>'Attach 3(JV)'!E8</f>
        <v>Contract Services</v>
      </c>
      <c r="H8" s="30"/>
      <c r="I8" s="11"/>
    </row>
    <row r="9" spans="1:9" ht="20.100000000000001" customHeight="1">
      <c r="A9" s="13" t="s">
        <v>323</v>
      </c>
      <c r="B9" s="777">
        <f>'Attach 3(JV)'!B9</f>
        <v>0</v>
      </c>
      <c r="C9" s="777"/>
      <c r="D9" s="12" t="str">
        <f>'Attach 3(JV)'!E9</f>
        <v>Power Grid Corporation of India Ltd.,</v>
      </c>
      <c r="H9" s="30"/>
      <c r="I9" s="11"/>
    </row>
    <row r="10" spans="1:9" ht="20.100000000000001" customHeight="1">
      <c r="A10" s="13" t="s">
        <v>325</v>
      </c>
      <c r="B10" s="777">
        <f>'Attach 3(JV)'!B10</f>
        <v>0</v>
      </c>
      <c r="C10" s="777"/>
      <c r="D10" s="12" t="str">
        <f>'Attach 3(JV)'!E10</f>
        <v>Western Region Transmission System-II</v>
      </c>
      <c r="H10" s="30"/>
      <c r="I10" s="11"/>
    </row>
    <row r="11" spans="1:9" ht="20.100000000000001" customHeight="1">
      <c r="B11" s="777">
        <f>'Attach 3(JV)'!B11</f>
        <v>0</v>
      </c>
      <c r="C11" s="777"/>
      <c r="D11" s="12" t="str">
        <f>'Attach 3(JV)'!E11</f>
        <v>RHQ, Plot No 54 Vadodara-390008</v>
      </c>
    </row>
    <row r="12" spans="1:9" ht="23.25" customHeight="1">
      <c r="A12" s="32"/>
      <c r="B12" s="1011" t="s">
        <v>802</v>
      </c>
      <c r="C12" s="1011"/>
      <c r="D12" s="1011"/>
    </row>
    <row r="13" spans="1:9" ht="20.100000000000001" customHeight="1">
      <c r="A13" s="29" t="s">
        <v>318</v>
      </c>
      <c r="C13" s="778" t="str">
        <f>IF('Names of Bidder'!F5="Sole Bidder", "This Attachment is Not Applicable", "")</f>
        <v/>
      </c>
      <c r="D13" s="778"/>
      <c r="E13" s="778"/>
      <c r="F13" s="778"/>
      <c r="G13" s="778"/>
    </row>
    <row r="14" spans="1:9" ht="45.75" customHeight="1">
      <c r="A14" s="993" t="s">
        <v>342</v>
      </c>
      <c r="B14" s="993"/>
      <c r="C14" s="993"/>
      <c r="D14" s="993"/>
      <c r="E14" s="993"/>
      <c r="F14" s="34"/>
      <c r="G14" s="34"/>
      <c r="H14" s="34"/>
    </row>
    <row r="15" spans="1:9" ht="32.1" customHeight="1">
      <c r="A15" s="1013" t="s">
        <v>321</v>
      </c>
      <c r="B15" s="1013" t="s">
        <v>339</v>
      </c>
      <c r="C15" s="1013" t="s">
        <v>343</v>
      </c>
      <c r="D15" s="1015" t="s">
        <v>733</v>
      </c>
      <c r="E15" s="1016"/>
      <c r="F15" s="34"/>
      <c r="G15" s="34"/>
      <c r="H15" s="34"/>
    </row>
    <row r="16" spans="1:9" ht="19.5" customHeight="1">
      <c r="A16" s="1014"/>
      <c r="B16" s="1014"/>
      <c r="C16" s="1014"/>
      <c r="D16" s="46" t="s">
        <v>345</v>
      </c>
      <c r="E16" s="46" t="s">
        <v>346</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6"/>
      <c r="G20" s="156"/>
      <c r="H20" s="158" t="b">
        <v>0</v>
      </c>
    </row>
    <row r="21" spans="1:8" ht="21.95" customHeight="1">
      <c r="A21" s="101">
        <v>5</v>
      </c>
      <c r="B21" s="209"/>
      <c r="C21" s="209"/>
      <c r="D21" s="209"/>
      <c r="E21" s="209"/>
      <c r="F21" s="156"/>
      <c r="G21" s="156"/>
      <c r="H21" s="157"/>
    </row>
    <row r="22" spans="1:8" ht="18" customHeight="1">
      <c r="A22" s="154"/>
      <c r="B22" s="155"/>
      <c r="C22" s="155"/>
      <c r="D22" s="155"/>
      <c r="E22" s="155"/>
      <c r="F22" s="149"/>
      <c r="G22" s="149"/>
      <c r="H22" s="150"/>
    </row>
    <row r="23" spans="1:8" ht="9" customHeight="1">
      <c r="A23" s="82"/>
      <c r="B23" s="261"/>
      <c r="C23" s="261"/>
      <c r="D23" s="261"/>
      <c r="E23" s="261"/>
      <c r="F23" s="149"/>
      <c r="G23" s="149"/>
      <c r="H23" s="150"/>
    </row>
    <row r="24" spans="1:8" ht="38.25" customHeight="1">
      <c r="A24" s="1019" t="s">
        <v>402</v>
      </c>
      <c r="B24" s="1020"/>
      <c r="C24" s="1020"/>
      <c r="D24" s="1020"/>
      <c r="E24" s="1020"/>
      <c r="F24" s="149"/>
      <c r="G24" s="149"/>
      <c r="H24" s="150"/>
    </row>
    <row r="25" spans="1:8" ht="120.75" customHeight="1">
      <c r="A25" s="1017" t="s">
        <v>732</v>
      </c>
      <c r="B25" s="1017"/>
      <c r="C25" s="1017"/>
      <c r="D25" s="1017"/>
      <c r="E25" s="1017"/>
      <c r="F25" s="149"/>
      <c r="G25" s="149"/>
      <c r="H25" s="150"/>
    </row>
    <row r="26" spans="1:8" ht="32.1" customHeight="1">
      <c r="A26" s="1013" t="s">
        <v>321</v>
      </c>
      <c r="B26" s="1013" t="s">
        <v>339</v>
      </c>
      <c r="C26" s="1013" t="s">
        <v>81</v>
      </c>
      <c r="D26" s="1015" t="s">
        <v>733</v>
      </c>
      <c r="E26" s="1016"/>
      <c r="F26" s="34"/>
      <c r="G26" s="34"/>
      <c r="H26" s="34"/>
    </row>
    <row r="27" spans="1:8" ht="22.5" customHeight="1">
      <c r="A27" s="1014"/>
      <c r="B27" s="1014"/>
      <c r="C27" s="1014"/>
      <c r="D27" s="46" t="s">
        <v>83</v>
      </c>
      <c r="E27" s="46" t="s">
        <v>84</v>
      </c>
      <c r="F27" s="34"/>
      <c r="G27" s="34"/>
      <c r="H27" s="34"/>
    </row>
    <row r="28" spans="1:8" ht="21.95" customHeight="1">
      <c r="A28" s="148">
        <v>1</v>
      </c>
      <c r="B28" s="208"/>
      <c r="C28" s="208"/>
      <c r="D28" s="208"/>
      <c r="E28" s="208"/>
      <c r="F28" s="34"/>
      <c r="G28" s="34"/>
      <c r="H28" s="34"/>
    </row>
    <row r="29" spans="1:8" ht="21.95" customHeight="1">
      <c r="A29" s="148">
        <v>2</v>
      </c>
      <c r="B29" s="208"/>
      <c r="C29" s="208"/>
      <c r="D29" s="208"/>
      <c r="E29" s="208"/>
    </row>
    <row r="30" spans="1:8" ht="21.95" customHeight="1">
      <c r="A30" s="101">
        <v>3</v>
      </c>
      <c r="B30" s="208"/>
      <c r="C30" s="208"/>
      <c r="D30" s="208"/>
      <c r="E30" s="208"/>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2" t="str">
        <f>'Attach 3(JV)'!B24</f>
        <v>--</v>
      </c>
      <c r="D33" s="37" t="s">
        <v>5</v>
      </c>
      <c r="E33" s="196" t="str">
        <f>'Attach 3(JV)'!E24</f>
        <v/>
      </c>
    </row>
    <row r="34" spans="1:5" ht="15.95" customHeight="1">
      <c r="A34" s="36" t="s">
        <v>8</v>
      </c>
      <c r="B34" s="196" t="str">
        <f>'Attach 3(JV)'!B25</f>
        <v/>
      </c>
      <c r="D34" s="37" t="s">
        <v>6</v>
      </c>
      <c r="E34" s="196" t="str">
        <f>'Attach 3(JV)'!E25</f>
        <v/>
      </c>
    </row>
    <row r="35" spans="1:5" ht="15.95" customHeight="1">
      <c r="A35" s="25"/>
      <c r="B35" s="25"/>
      <c r="C35" s="37"/>
      <c r="D35" s="25"/>
      <c r="E35" s="25"/>
    </row>
    <row r="36" spans="1:5" ht="20.100000000000001" customHeight="1">
      <c r="A36" s="21" t="str">
        <f>A1</f>
        <v>Specification No. :WR2/NT/W-CIVIL/DOM/G01/26/02128</v>
      </c>
      <c r="B36" s="22"/>
      <c r="C36" s="22"/>
      <c r="D36" s="22"/>
      <c r="E36" s="41" t="str">
        <f>"Annexure I to " &amp;D1</f>
        <v xml:space="preserve">Annexure I to Attachment-5 </v>
      </c>
    </row>
    <row r="37" spans="1:5" ht="18" customHeight="1">
      <c r="A37" s="38"/>
    </row>
    <row r="38" spans="1:5" ht="18" customHeight="1">
      <c r="A38" s="1012" t="s">
        <v>341</v>
      </c>
      <c r="B38" s="1012"/>
      <c r="C38" s="1012"/>
      <c r="D38" s="1012"/>
      <c r="E38" s="1012"/>
    </row>
    <row r="39" spans="1:5" ht="18" customHeight="1"/>
    <row r="40" spans="1:5" ht="42" customHeight="1">
      <c r="A40" s="1023" t="s">
        <v>321</v>
      </c>
      <c r="B40" s="1025" t="s">
        <v>339</v>
      </c>
      <c r="C40" s="1025" t="s">
        <v>343</v>
      </c>
      <c r="D40" s="1015" t="s">
        <v>733</v>
      </c>
      <c r="E40" s="1016"/>
    </row>
    <row r="41" spans="1:5" ht="23.25" customHeight="1">
      <c r="A41" s="1024"/>
      <c r="B41" s="1026"/>
      <c r="C41" s="1026"/>
      <c r="D41" s="46" t="s">
        <v>345</v>
      </c>
      <c r="E41" s="46" t="s">
        <v>346</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2" t="str">
        <f>B33</f>
        <v>--</v>
      </c>
      <c r="C70" s="37" t="s">
        <v>5</v>
      </c>
      <c r="D70" s="196" t="str">
        <f>E33</f>
        <v/>
      </c>
    </row>
    <row r="71" spans="1:5" ht="24" customHeight="1">
      <c r="A71" s="36" t="s">
        <v>8</v>
      </c>
      <c r="B71" s="201" t="str">
        <f>B34</f>
        <v/>
      </c>
      <c r="C71" s="37" t="s">
        <v>6</v>
      </c>
      <c r="D71" s="196" t="str">
        <f>E34</f>
        <v/>
      </c>
    </row>
    <row r="72" spans="1:5" ht="24" customHeight="1">
      <c r="A72" s="36"/>
      <c r="B72" s="62"/>
      <c r="C72" s="37"/>
      <c r="D72" s="39"/>
    </row>
    <row r="73" spans="1:5" ht="20.100000000000001" customHeight="1">
      <c r="A73" s="21" t="str">
        <f>A1</f>
        <v>Specification No. :WR2/NT/W-CIVIL/DOM/G01/26/02128</v>
      </c>
      <c r="B73" s="22"/>
      <c r="C73" s="22"/>
      <c r="D73" s="22"/>
      <c r="E73" s="41" t="str">
        <f>E36</f>
        <v xml:space="preserve">Annexure I to Attachment-5 </v>
      </c>
    </row>
    <row r="74" spans="1:5" ht="18" customHeight="1">
      <c r="A74" s="38"/>
    </row>
    <row r="75" spans="1:5" ht="18" customHeight="1">
      <c r="A75" s="1012" t="s">
        <v>341</v>
      </c>
      <c r="B75" s="1012"/>
      <c r="C75" s="1012"/>
      <c r="D75" s="1012"/>
      <c r="E75" s="1012"/>
    </row>
    <row r="76" spans="1:5" ht="18" customHeight="1"/>
    <row r="77" spans="1:5" ht="37.5" customHeight="1">
      <c r="A77" s="1023" t="s">
        <v>321</v>
      </c>
      <c r="B77" s="1025" t="s">
        <v>339</v>
      </c>
      <c r="C77" s="1025" t="s">
        <v>344</v>
      </c>
      <c r="D77" s="1021" t="s">
        <v>733</v>
      </c>
      <c r="E77" s="1022"/>
    </row>
    <row r="78" spans="1:5" ht="24" customHeight="1">
      <c r="A78" s="1024"/>
      <c r="B78" s="1027"/>
      <c r="C78" s="1027"/>
      <c r="D78" s="47" t="s">
        <v>345</v>
      </c>
      <c r="E78" s="47" t="s">
        <v>346</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2" t="str">
        <f>B70</f>
        <v>--</v>
      </c>
      <c r="C107" s="37" t="s">
        <v>5</v>
      </c>
      <c r="D107" s="196" t="str">
        <f>D70</f>
        <v/>
      </c>
    </row>
    <row r="108" spans="1:5" ht="24" customHeight="1">
      <c r="A108" s="36" t="s">
        <v>8</v>
      </c>
      <c r="B108" s="201" t="str">
        <f>B71</f>
        <v/>
      </c>
      <c r="C108" s="37" t="s">
        <v>6</v>
      </c>
      <c r="D108" s="196"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38"/>
      <headerFooter alignWithMargins="0">
        <oddFooter>&amp;R&amp;"Book Antiqua,Bold"&amp;8 Page &amp;P of &amp;N</oddFooter>
      </headerFooter>
    </customSheetView>
  </customSheetViews>
  <mergeCells count="31">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A14:E14"/>
    <mergeCell ref="A3:E3"/>
    <mergeCell ref="A5:E5"/>
    <mergeCell ref="B9:C9"/>
    <mergeCell ref="B10:C10"/>
    <mergeCell ref="A8:C8"/>
    <mergeCell ref="C13:G13"/>
    <mergeCell ref="B12:D12"/>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B14" sqref="B14:E14"/>
    </sheetView>
  </sheetViews>
  <sheetFormatPr defaultColWidth="9.140625" defaultRowHeight="15.75"/>
  <cols>
    <col min="1" max="1" width="12.140625" style="273" customWidth="1"/>
    <col min="2" max="2" width="28.5703125" style="273" customWidth="1"/>
    <col min="3" max="3" width="36.7109375" style="273" customWidth="1"/>
    <col min="4" max="4" width="15" style="273" customWidth="1"/>
    <col min="5" max="5" width="26" style="273" customWidth="1"/>
    <col min="6" max="7" width="9.140625" style="273"/>
    <col min="8" max="8" width="10.42578125" style="273" hidden="1" customWidth="1"/>
    <col min="9" max="16384" width="9.140625" style="274"/>
  </cols>
  <sheetData>
    <row r="1" spans="1:9" s="318" customFormat="1" ht="24.75" customHeight="1">
      <c r="A1" s="534" t="str">
        <f>'Attach 3(JV)'!A1</f>
        <v>Specification No. :WR2/NT/W-CIVIL/DOM/G01/26/02128</v>
      </c>
      <c r="B1" s="535"/>
      <c r="C1" s="535"/>
      <c r="D1" s="535"/>
      <c r="E1" s="536" t="s">
        <v>426</v>
      </c>
      <c r="F1" s="537"/>
      <c r="G1" s="537"/>
      <c r="H1" s="537"/>
    </row>
    <row r="2" spans="1:9" ht="8.1" customHeight="1"/>
    <row r="3" spans="1:9" ht="43.5" customHeight="1">
      <c r="A3" s="763" t="str">
        <f>'Attach 3(JV)'!A3</f>
        <v xml:space="preserve">
Construction of 4 nos. type C and 1 nos type D Residential Quarters at 400/220 kV Dehagm Substation
</v>
      </c>
      <c r="B3" s="764"/>
      <c r="C3" s="764"/>
      <c r="D3" s="764"/>
      <c r="E3" s="764"/>
      <c r="F3" s="275"/>
      <c r="G3" s="275"/>
      <c r="H3" s="275"/>
    </row>
    <row r="4" spans="1:9" ht="8.1" customHeight="1">
      <c r="A4" s="276"/>
      <c r="H4" s="277"/>
      <c r="I4" s="278"/>
    </row>
    <row r="5" spans="1:9" ht="27.75" customHeight="1">
      <c r="A5" s="1028" t="s">
        <v>427</v>
      </c>
      <c r="B5" s="1028"/>
      <c r="C5" s="1028"/>
      <c r="D5" s="1028"/>
      <c r="E5" s="1028"/>
      <c r="F5" s="279"/>
      <c r="H5" s="277"/>
      <c r="I5" s="278"/>
    </row>
    <row r="6" spans="1:9" ht="8.1" customHeight="1">
      <c r="A6" s="280"/>
      <c r="H6" s="277"/>
      <c r="I6" s="278"/>
    </row>
    <row r="7" spans="1:9" ht="20.100000000000001" customHeight="1">
      <c r="A7" s="279"/>
      <c r="B7" s="280"/>
      <c r="C7" s="280"/>
      <c r="H7" s="277"/>
      <c r="I7" s="278"/>
    </row>
    <row r="8" spans="1:9" ht="26.25" customHeight="1">
      <c r="A8" s="1029" t="str">
        <f>'[17]Attach 3(QR)'!A8:D8</f>
        <v>Bidder's Name and Address:</v>
      </c>
      <c r="B8" s="1029"/>
      <c r="C8" s="1029"/>
      <c r="D8" s="281" t="str">
        <f>'[17]Attach 3(JV)'!E7</f>
        <v>To:</v>
      </c>
      <c r="H8" s="277"/>
      <c r="I8" s="278"/>
    </row>
    <row r="9" spans="1:9" ht="23.25" customHeight="1">
      <c r="A9" s="784" t="str">
        <f>'Attach 3(JV)'!A8</f>
        <v/>
      </c>
      <c r="B9" s="784"/>
      <c r="C9" s="377"/>
      <c r="D9" s="282" t="str">
        <f>'[17]Attach 3(JV)'!E8</f>
        <v>Contract Services</v>
      </c>
      <c r="H9" s="277"/>
      <c r="I9" s="278"/>
    </row>
    <row r="10" spans="1:9" ht="26.25" customHeight="1">
      <c r="A10" s="283" t="s">
        <v>323</v>
      </c>
      <c r="B10" s="1030">
        <f>'Attach 3(JV)'!B9</f>
        <v>0</v>
      </c>
      <c r="C10" s="1030"/>
      <c r="D10" s="282" t="str">
        <f>'[17]Attach 3(JV)'!E9</f>
        <v>Power Grid Corporation of India Ltd.,</v>
      </c>
      <c r="F10" s="284"/>
      <c r="H10" s="277"/>
      <c r="I10" s="278"/>
    </row>
    <row r="11" spans="1:9" ht="16.5">
      <c r="A11" s="283" t="s">
        <v>325</v>
      </c>
      <c r="B11" s="1031">
        <f>'Attach 3(JV)'!B10</f>
        <v>0</v>
      </c>
      <c r="C11" s="1031"/>
      <c r="D11" s="12" t="s">
        <v>797</v>
      </c>
      <c r="E11" s="122"/>
      <c r="H11" s="277"/>
      <c r="I11" s="278"/>
    </row>
    <row r="12" spans="1:9" ht="16.5">
      <c r="B12" s="1031">
        <f>'Attach 3(JV)'!B11</f>
        <v>0</v>
      </c>
      <c r="C12" s="1031"/>
      <c r="D12" s="12" t="s">
        <v>798</v>
      </c>
      <c r="E12" s="122"/>
    </row>
    <row r="13" spans="1:9" ht="21" customHeight="1">
      <c r="A13" s="280"/>
      <c r="B13" s="1031">
        <f>'Attach 3(JV)'!B12</f>
        <v>0</v>
      </c>
      <c r="C13" s="1031"/>
      <c r="D13" s="282"/>
    </row>
    <row r="14" spans="1:9" ht="20.100000000000001" customHeight="1">
      <c r="A14" s="273" t="s">
        <v>318</v>
      </c>
      <c r="B14" s="1011" t="s">
        <v>802</v>
      </c>
      <c r="C14" s="1011"/>
      <c r="D14" s="1011"/>
      <c r="E14" s="1011"/>
    </row>
    <row r="15" spans="1:9" ht="63" customHeight="1">
      <c r="A15" s="285">
        <v>1</v>
      </c>
      <c r="B15" s="995" t="s">
        <v>428</v>
      </c>
      <c r="C15" s="995"/>
      <c r="D15" s="995"/>
      <c r="E15" s="995"/>
    </row>
    <row r="16" spans="1:9" ht="32.1" customHeight="1">
      <c r="A16" s="1032" t="s">
        <v>321</v>
      </c>
      <c r="B16" s="1032" t="s">
        <v>339</v>
      </c>
      <c r="C16" s="1032" t="s">
        <v>343</v>
      </c>
      <c r="D16" s="1034" t="s">
        <v>429</v>
      </c>
      <c r="E16" s="1035"/>
    </row>
    <row r="17" spans="1:8" ht="41.25" customHeight="1">
      <c r="A17" s="1033"/>
      <c r="B17" s="1033"/>
      <c r="C17" s="1033"/>
      <c r="D17" s="286" t="s">
        <v>345</v>
      </c>
      <c r="E17" s="286" t="s">
        <v>430</v>
      </c>
    </row>
    <row r="18" spans="1:8" ht="21.75" customHeight="1">
      <c r="A18" s="287">
        <v>1</v>
      </c>
      <c r="B18" s="288"/>
      <c r="C18" s="288"/>
      <c r="D18" s="288"/>
      <c r="E18" s="288"/>
    </row>
    <row r="19" spans="1:8" ht="21.95" customHeight="1">
      <c r="A19" s="289">
        <v>2</v>
      </c>
      <c r="B19" s="290"/>
      <c r="C19" s="290"/>
      <c r="D19" s="290"/>
      <c r="E19" s="290"/>
    </row>
    <row r="20" spans="1:8" ht="21.95" customHeight="1">
      <c r="A20" s="289">
        <v>3</v>
      </c>
      <c r="B20" s="290"/>
      <c r="C20" s="290"/>
      <c r="D20" s="290"/>
      <c r="E20" s="290"/>
    </row>
    <row r="21" spans="1:8" ht="21.95" customHeight="1">
      <c r="A21" s="289">
        <v>4</v>
      </c>
      <c r="B21" s="290"/>
      <c r="C21" s="290"/>
      <c r="D21" s="290"/>
      <c r="E21" s="290"/>
      <c r="F21" s="291"/>
      <c r="G21" s="291"/>
      <c r="H21" s="273" t="b">
        <v>0</v>
      </c>
    </row>
    <row r="22" spans="1:8" ht="24.75" customHeight="1">
      <c r="A22" s="292">
        <v>5</v>
      </c>
      <c r="B22" s="293"/>
      <c r="C22" s="293"/>
      <c r="D22" s="293"/>
      <c r="E22" s="293"/>
      <c r="F22" s="291"/>
      <c r="G22" s="291"/>
      <c r="H22" s="291"/>
    </row>
    <row r="23" spans="1:8" ht="107.25" customHeight="1">
      <c r="A23" s="294">
        <v>2</v>
      </c>
      <c r="B23" s="1036" t="s">
        <v>694</v>
      </c>
      <c r="C23" s="1036"/>
      <c r="D23" s="1036"/>
      <c r="E23" s="1036"/>
      <c r="F23" s="291"/>
      <c r="G23" s="291"/>
      <c r="H23" s="291"/>
    </row>
    <row r="24" spans="1:8" ht="18" customHeight="1">
      <c r="A24" s="295"/>
      <c r="B24" s="296"/>
      <c r="C24" s="296"/>
      <c r="D24" s="296"/>
      <c r="E24" s="296"/>
      <c r="F24" s="297"/>
      <c r="G24" s="297"/>
      <c r="H24" s="298"/>
    </row>
    <row r="25" spans="1:8" ht="54.75" hidden="1" customHeight="1">
      <c r="A25" s="1037" t="s">
        <v>74</v>
      </c>
      <c r="B25" s="1037"/>
      <c r="C25" s="1037"/>
      <c r="D25" s="1037"/>
      <c r="E25" s="1037"/>
      <c r="F25" s="297"/>
      <c r="G25" s="297"/>
      <c r="H25" s="298"/>
    </row>
    <row r="26" spans="1:8" ht="32.1" hidden="1" customHeight="1">
      <c r="A26" s="1038" t="s">
        <v>321</v>
      </c>
      <c r="B26" s="1038" t="s">
        <v>339</v>
      </c>
      <c r="C26" s="1038" t="s">
        <v>81</v>
      </c>
      <c r="D26" s="817" t="s">
        <v>82</v>
      </c>
      <c r="E26" s="819"/>
    </row>
    <row r="27" spans="1:8" ht="22.5" hidden="1" customHeight="1">
      <c r="A27" s="1039"/>
      <c r="B27" s="1039"/>
      <c r="C27" s="1039"/>
      <c r="D27" s="299" t="s">
        <v>83</v>
      </c>
      <c r="E27" s="299" t="s">
        <v>84</v>
      </c>
    </row>
    <row r="28" spans="1:8" ht="21.95" hidden="1" customHeight="1">
      <c r="A28" s="300">
        <v>1</v>
      </c>
      <c r="B28" s="301"/>
      <c r="C28" s="301"/>
      <c r="D28" s="301"/>
      <c r="E28" s="301"/>
    </row>
    <row r="29" spans="1:8" ht="21.95" hidden="1" customHeight="1">
      <c r="A29" s="300">
        <v>2</v>
      </c>
      <c r="B29" s="301"/>
      <c r="C29" s="301"/>
      <c r="D29" s="301"/>
      <c r="E29" s="301"/>
    </row>
    <row r="30" spans="1:8" ht="37.5" hidden="1" customHeight="1">
      <c r="A30" s="300">
        <v>3</v>
      </c>
      <c r="B30" s="301"/>
      <c r="C30" s="301"/>
      <c r="D30" s="301"/>
      <c r="E30" s="301"/>
    </row>
    <row r="31" spans="1:8" ht="15.95" customHeight="1"/>
    <row r="32" spans="1:8" ht="15.95" customHeight="1">
      <c r="C32" s="302"/>
    </row>
    <row r="33" spans="1:9" ht="15.95" customHeight="1">
      <c r="A33" s="303" t="s">
        <v>7</v>
      </c>
      <c r="B33" s="316" t="str">
        <f>'Attach 3(JV)'!B24</f>
        <v>--</v>
      </c>
      <c r="C33" s="302" t="s">
        <v>5</v>
      </c>
      <c r="D33" s="1040" t="str">
        <f>'Attach 3(JV)'!E24</f>
        <v/>
      </c>
      <c r="E33" s="1040"/>
    </row>
    <row r="34" spans="1:9" ht="15.95" customHeight="1">
      <c r="A34" s="303" t="s">
        <v>8</v>
      </c>
      <c r="B34" s="317" t="str">
        <f>'Attach 3(JV)'!B25</f>
        <v/>
      </c>
      <c r="C34" s="302" t="s">
        <v>6</v>
      </c>
      <c r="D34" s="1040" t="str">
        <f>'Attach 3(JV)'!E25</f>
        <v/>
      </c>
      <c r="E34" s="1040"/>
    </row>
    <row r="35" spans="1:9" s="273" customFormat="1" ht="15.75" customHeight="1">
      <c r="A35" s="274"/>
      <c r="B35" s="274"/>
      <c r="C35" s="302"/>
      <c r="D35" s="274"/>
      <c r="E35" s="274"/>
      <c r="I35" s="274"/>
    </row>
    <row r="36" spans="1:9" s="273" customFormat="1" ht="19.5" customHeight="1">
      <c r="A36" s="307" t="str">
        <f>A1</f>
        <v>Specification No. :WR2/NT/W-CIVIL/DOM/G01/26/02128</v>
      </c>
      <c r="B36" s="308"/>
      <c r="C36" s="308"/>
      <c r="D36" s="308"/>
      <c r="E36" s="309" t="str">
        <f>E1</f>
        <v>Attachment-5A</v>
      </c>
      <c r="I36" s="274"/>
    </row>
    <row r="37" spans="1:9" s="273" customFormat="1" ht="18" customHeight="1">
      <c r="A37" s="305"/>
      <c r="I37" s="274"/>
    </row>
    <row r="38" spans="1:9" s="273" customFormat="1" ht="30" customHeight="1">
      <c r="A38" s="1041" t="s">
        <v>341</v>
      </c>
      <c r="B38" s="1041"/>
      <c r="C38" s="1041"/>
      <c r="D38" s="1041"/>
      <c r="E38" s="1041"/>
      <c r="I38" s="274"/>
    </row>
    <row r="39" spans="1:9" s="273" customFormat="1" ht="18" customHeight="1">
      <c r="I39" s="274"/>
    </row>
    <row r="40" spans="1:9" s="273" customFormat="1" ht="36" customHeight="1">
      <c r="A40" s="1042" t="s">
        <v>321</v>
      </c>
      <c r="B40" s="792" t="s">
        <v>339</v>
      </c>
      <c r="C40" s="1038" t="s">
        <v>343</v>
      </c>
      <c r="D40" s="1043" t="s">
        <v>429</v>
      </c>
      <c r="E40" s="1044"/>
      <c r="I40" s="274"/>
    </row>
    <row r="41" spans="1:9" s="273" customFormat="1" ht="36" customHeight="1">
      <c r="A41" s="804"/>
      <c r="B41" s="1039"/>
      <c r="C41" s="1039"/>
      <c r="D41" s="299" t="s">
        <v>345</v>
      </c>
      <c r="E41" s="299" t="s">
        <v>431</v>
      </c>
      <c r="I41" s="274"/>
    </row>
    <row r="42" spans="1:9" s="273" customFormat="1" ht="18" customHeight="1">
      <c r="A42" s="310"/>
      <c r="B42" s="311"/>
      <c r="C42" s="310"/>
      <c r="D42" s="310"/>
      <c r="E42" s="310"/>
      <c r="I42" s="274"/>
    </row>
    <row r="43" spans="1:9" s="273" customFormat="1" ht="18" customHeight="1">
      <c r="A43" s="312"/>
      <c r="B43" s="313"/>
      <c r="C43" s="312"/>
      <c r="D43" s="312"/>
      <c r="E43" s="312"/>
      <c r="I43" s="274"/>
    </row>
    <row r="44" spans="1:9" s="273" customFormat="1" ht="18" customHeight="1">
      <c r="A44" s="312"/>
      <c r="B44" s="313"/>
      <c r="C44" s="312" t="s">
        <v>799</v>
      </c>
      <c r="D44" s="312"/>
      <c r="E44" s="312"/>
      <c r="I44" s="274"/>
    </row>
    <row r="45" spans="1:9" s="273" customFormat="1" ht="18" customHeight="1">
      <c r="A45" s="312"/>
      <c r="B45" s="313"/>
      <c r="C45" s="312"/>
      <c r="D45" s="312"/>
      <c r="E45" s="312"/>
      <c r="I45" s="274"/>
    </row>
    <row r="46" spans="1:9" s="273" customFormat="1" ht="18" customHeight="1">
      <c r="A46" s="312"/>
      <c r="B46" s="313"/>
      <c r="C46" s="312"/>
      <c r="D46" s="312"/>
      <c r="E46" s="312"/>
      <c r="I46" s="274"/>
    </row>
    <row r="47" spans="1:9" s="273" customFormat="1" ht="18" customHeight="1">
      <c r="A47" s="312"/>
      <c r="B47" s="313"/>
      <c r="C47" s="312"/>
      <c r="D47" s="312"/>
      <c r="E47" s="312"/>
      <c r="I47" s="274"/>
    </row>
    <row r="48" spans="1:9" s="273" customFormat="1" ht="18" customHeight="1">
      <c r="A48" s="312"/>
      <c r="B48" s="313"/>
      <c r="C48" s="312"/>
      <c r="D48" s="312"/>
      <c r="E48" s="312"/>
      <c r="I48" s="274"/>
    </row>
    <row r="49" spans="1:9" s="273" customFormat="1" ht="18" customHeight="1">
      <c r="A49" s="312"/>
      <c r="B49" s="313"/>
      <c r="C49" s="312"/>
      <c r="D49" s="312"/>
      <c r="E49" s="312"/>
      <c r="I49" s="274"/>
    </row>
    <row r="50" spans="1:9" s="273" customFormat="1" ht="18" customHeight="1">
      <c r="A50" s="312"/>
      <c r="B50" s="313"/>
      <c r="C50" s="312"/>
      <c r="D50" s="312"/>
      <c r="E50" s="312"/>
      <c r="I50" s="274"/>
    </row>
    <row r="51" spans="1:9" s="273" customFormat="1" ht="18" customHeight="1">
      <c r="A51" s="312"/>
      <c r="B51" s="313"/>
      <c r="C51" s="312"/>
      <c r="D51" s="312"/>
      <c r="E51" s="312"/>
      <c r="I51" s="274"/>
    </row>
    <row r="52" spans="1:9" s="273" customFormat="1" ht="18" customHeight="1">
      <c r="A52" s="312"/>
      <c r="B52" s="313"/>
      <c r="C52" s="312"/>
      <c r="D52" s="312"/>
      <c r="E52" s="312"/>
      <c r="I52" s="274"/>
    </row>
    <row r="53" spans="1:9" s="273" customFormat="1" ht="18" customHeight="1">
      <c r="A53" s="312"/>
      <c r="B53" s="313"/>
      <c r="C53" s="312"/>
      <c r="D53" s="312"/>
      <c r="E53" s="312"/>
      <c r="I53" s="274"/>
    </row>
    <row r="54" spans="1:9" s="273" customFormat="1" ht="18" customHeight="1">
      <c r="A54" s="312"/>
      <c r="B54" s="313"/>
      <c r="C54" s="312"/>
      <c r="D54" s="312"/>
      <c r="E54" s="312"/>
      <c r="I54" s="274"/>
    </row>
    <row r="55" spans="1:9" s="273" customFormat="1" ht="18" customHeight="1">
      <c r="A55" s="312"/>
      <c r="B55" s="313"/>
      <c r="C55" s="312"/>
      <c r="D55" s="312"/>
      <c r="E55" s="312"/>
      <c r="I55" s="274"/>
    </row>
    <row r="56" spans="1:9" s="273" customFormat="1" ht="18" customHeight="1">
      <c r="A56" s="312"/>
      <c r="B56" s="313"/>
      <c r="C56" s="312"/>
      <c r="D56" s="312"/>
      <c r="E56" s="312"/>
      <c r="I56" s="274"/>
    </row>
    <row r="57" spans="1:9" s="273" customFormat="1" ht="18" customHeight="1">
      <c r="A57" s="312"/>
      <c r="B57" s="313"/>
      <c r="C57" s="312"/>
      <c r="D57" s="312"/>
      <c r="E57" s="312"/>
      <c r="I57" s="274"/>
    </row>
    <row r="58" spans="1:9" s="273" customFormat="1" ht="18" customHeight="1">
      <c r="A58" s="312"/>
      <c r="B58" s="313"/>
      <c r="C58" s="312"/>
      <c r="D58" s="312"/>
      <c r="E58" s="312"/>
      <c r="I58" s="274"/>
    </row>
    <row r="59" spans="1:9" s="273" customFormat="1" ht="18" customHeight="1">
      <c r="A59" s="312"/>
      <c r="B59" s="313"/>
      <c r="C59" s="312"/>
      <c r="D59" s="312"/>
      <c r="E59" s="312"/>
      <c r="I59" s="274"/>
    </row>
    <row r="60" spans="1:9" s="273" customFormat="1" ht="18" customHeight="1">
      <c r="A60" s="312"/>
      <c r="B60" s="313"/>
      <c r="C60" s="312"/>
      <c r="D60" s="312"/>
      <c r="E60" s="312"/>
      <c r="I60" s="274"/>
    </row>
    <row r="61" spans="1:9" s="273" customFormat="1" ht="18" customHeight="1">
      <c r="A61" s="312"/>
      <c r="B61" s="313"/>
      <c r="C61" s="312"/>
      <c r="D61" s="312"/>
      <c r="E61" s="312"/>
      <c r="I61" s="274"/>
    </row>
    <row r="62" spans="1:9" s="273" customFormat="1" ht="18" customHeight="1">
      <c r="A62" s="312"/>
      <c r="B62" s="313"/>
      <c r="C62" s="312"/>
      <c r="D62" s="312"/>
      <c r="E62" s="312"/>
      <c r="I62" s="274"/>
    </row>
    <row r="63" spans="1:9" s="273" customFormat="1" ht="18" customHeight="1">
      <c r="A63" s="312"/>
      <c r="B63" s="313"/>
      <c r="C63" s="312"/>
      <c r="D63" s="312"/>
      <c r="E63" s="312"/>
      <c r="I63" s="274"/>
    </row>
    <row r="64" spans="1:9" s="273" customFormat="1" ht="18" customHeight="1">
      <c r="A64" s="312"/>
      <c r="B64" s="313"/>
      <c r="C64" s="312"/>
      <c r="D64" s="312"/>
      <c r="E64" s="312"/>
      <c r="I64" s="274"/>
    </row>
    <row r="65" spans="1:9" s="273" customFormat="1" ht="18" customHeight="1">
      <c r="A65" s="312"/>
      <c r="B65" s="313"/>
      <c r="C65" s="312"/>
      <c r="D65" s="312"/>
      <c r="E65" s="312"/>
      <c r="I65" s="274"/>
    </row>
    <row r="66" spans="1:9" s="273" customFormat="1" ht="18" customHeight="1">
      <c r="A66" s="312"/>
      <c r="B66" s="313"/>
      <c r="C66" s="312"/>
      <c r="D66" s="312"/>
      <c r="E66" s="312"/>
      <c r="I66" s="274"/>
    </row>
    <row r="67" spans="1:9" s="273" customFormat="1" ht="18" customHeight="1">
      <c r="A67" s="312"/>
      <c r="B67" s="313"/>
      <c r="C67" s="312"/>
      <c r="D67" s="312"/>
      <c r="E67" s="312"/>
      <c r="I67" s="274"/>
    </row>
    <row r="68" spans="1:9" s="273" customFormat="1" ht="18" customHeight="1">
      <c r="A68" s="314"/>
      <c r="B68" s="315"/>
      <c r="C68" s="314"/>
      <c r="D68" s="314"/>
      <c r="E68" s="314"/>
      <c r="I68" s="274"/>
    </row>
    <row r="69" spans="1:9" s="273" customFormat="1" ht="18" customHeight="1">
      <c r="I69" s="274"/>
    </row>
    <row r="70" spans="1:9" s="273" customFormat="1" ht="24" customHeight="1">
      <c r="C70" s="302"/>
      <c r="I70" s="274"/>
    </row>
    <row r="71" spans="1:9" s="273" customFormat="1" ht="24" customHeight="1">
      <c r="A71" s="303" t="s">
        <v>7</v>
      </c>
      <c r="B71" s="304" t="str">
        <f>B33</f>
        <v>--</v>
      </c>
      <c r="C71" s="302" t="s">
        <v>5</v>
      </c>
      <c r="D71" s="306" t="str">
        <f>D33</f>
        <v/>
      </c>
      <c r="I71" s="274"/>
    </row>
    <row r="72" spans="1:9" s="273" customFormat="1" ht="24" customHeight="1">
      <c r="A72" s="303" t="s">
        <v>8</v>
      </c>
      <c r="B72" s="304" t="str">
        <f>B34</f>
        <v/>
      </c>
      <c r="C72" s="302" t="s">
        <v>6</v>
      </c>
      <c r="D72" s="306" t="str">
        <f>D34</f>
        <v/>
      </c>
      <c r="I72" s="274"/>
    </row>
    <row r="73" spans="1:9" s="273" customFormat="1" ht="24" customHeight="1">
      <c r="A73" s="303"/>
      <c r="B73" s="316"/>
      <c r="C73" s="302"/>
      <c r="D73" s="317"/>
      <c r="I73" s="274"/>
    </row>
    <row r="74" spans="1:9" s="273" customFormat="1" ht="33" customHeight="1">
      <c r="D74" s="302"/>
      <c r="I74" s="274"/>
    </row>
  </sheetData>
  <sheetProtection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B14:E14"/>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6" customFormat="1" ht="16.5" customHeight="1">
      <c r="A1" s="1007" t="str">
        <f>'Attach 3(JV)'!A1</f>
        <v>Specification No. :WR2/NT/W-CIVIL/DOM/G01/26/02128</v>
      </c>
      <c r="B1" s="1007"/>
      <c r="C1" s="1007"/>
      <c r="D1" s="1007"/>
      <c r="E1" s="531" t="str">
        <f>"Attachment-6 " &amp; 'Attach 3(JV)'!AT1</f>
        <v xml:space="preserve">Attachment-6 </v>
      </c>
      <c r="F1" s="515"/>
      <c r="G1" s="515"/>
      <c r="H1" s="515"/>
      <c r="Z1" s="538"/>
    </row>
    <row r="2" spans="1:26" ht="3.75" customHeight="1">
      <c r="Z2" s="115"/>
    </row>
    <row r="3" spans="1:26" ht="28.5" customHeight="1">
      <c r="A3" s="763" t="str">
        <f>'Attach 3(JV)'!A3</f>
        <v xml:space="preserve">
Construction of 4 nos. type C and 1 nos type D Residential Quarters at 400/220 kV Dehagm Substation
</v>
      </c>
      <c r="B3" s="764"/>
      <c r="C3" s="764"/>
      <c r="D3" s="764"/>
      <c r="E3" s="764"/>
      <c r="F3" s="26"/>
      <c r="G3" s="27"/>
      <c r="H3" s="26"/>
    </row>
    <row r="4" spans="1:26" ht="6.75" customHeight="1">
      <c r="A4" s="28"/>
      <c r="H4" s="30"/>
      <c r="I4" s="11"/>
    </row>
    <row r="5" spans="1:26" ht="20.100000000000001" customHeight="1">
      <c r="A5" s="774" t="s">
        <v>45</v>
      </c>
      <c r="B5" s="774"/>
      <c r="C5" s="774"/>
      <c r="D5" s="774"/>
      <c r="E5" s="774"/>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780" t="str">
        <f>'Attach 3(JV)'!A8</f>
        <v/>
      </c>
      <c r="B8" s="780"/>
      <c r="C8" s="780"/>
      <c r="D8" s="780"/>
      <c r="E8" s="12" t="str">
        <f>'Attach 3(JV)'!E8</f>
        <v>Contract Services</v>
      </c>
      <c r="H8" s="30"/>
      <c r="I8" s="11"/>
    </row>
    <row r="9" spans="1:26" ht="20.100000000000001" customHeight="1">
      <c r="A9" s="13" t="s">
        <v>323</v>
      </c>
      <c r="B9" s="777">
        <f>'Attach 3(JV)'!B9</f>
        <v>0</v>
      </c>
      <c r="C9" s="777"/>
      <c r="D9" s="777"/>
      <c r="E9" s="12" t="str">
        <f>'Attach 3(JV)'!E9</f>
        <v>Power Grid Corporation of India Ltd.,</v>
      </c>
      <c r="H9" s="30"/>
      <c r="I9" s="11"/>
    </row>
    <row r="10" spans="1:26" ht="20.100000000000001" customHeight="1">
      <c r="A10" s="13" t="s">
        <v>325</v>
      </c>
      <c r="B10" s="777">
        <f>'Attach 3(JV)'!B10</f>
        <v>0</v>
      </c>
      <c r="C10" s="777"/>
      <c r="D10" s="777"/>
      <c r="E10" s="12" t="str">
        <f>'Attach 3(JV)'!E10</f>
        <v>Western Region Transmission System-II</v>
      </c>
      <c r="H10" s="30"/>
      <c r="I10" s="11"/>
    </row>
    <row r="11" spans="1:26" ht="20.100000000000001" customHeight="1">
      <c r="B11" s="777">
        <f>'Attach 3(JV)'!B11</f>
        <v>0</v>
      </c>
      <c r="C11" s="777"/>
      <c r="D11" s="777"/>
      <c r="E11" s="12" t="str">
        <f>'Attach 3(JV)'!E11</f>
        <v>RHQ, Plot No 54 Vadodara-390008</v>
      </c>
    </row>
    <row r="12" spans="1:26" ht="17.25" customHeight="1">
      <c r="A12" s="32"/>
      <c r="B12" s="777">
        <f>'Attach 3(JV)'!B12</f>
        <v>0</v>
      </c>
      <c r="C12" s="777"/>
      <c r="D12" s="777"/>
      <c r="E12" s="12"/>
    </row>
    <row r="13" spans="1:26" ht="21" customHeight="1">
      <c r="A13" s="29" t="s">
        <v>318</v>
      </c>
      <c r="B13" s="83"/>
      <c r="C13" s="83"/>
      <c r="D13" s="83"/>
    </row>
    <row r="14" spans="1:26" ht="45" customHeight="1">
      <c r="A14" s="993" t="s">
        <v>46</v>
      </c>
      <c r="B14" s="993"/>
      <c r="C14" s="993"/>
      <c r="D14" s="993"/>
      <c r="E14" s="993"/>
      <c r="F14" s="34"/>
      <c r="G14" s="34"/>
      <c r="H14" s="34"/>
    </row>
    <row r="15" spans="1:26" ht="12" customHeight="1">
      <c r="A15" s="32"/>
      <c r="B15" s="32"/>
      <c r="C15" s="32"/>
      <c r="D15" s="32"/>
      <c r="E15" s="32"/>
      <c r="F15" s="34"/>
      <c r="G15" s="34"/>
      <c r="H15" s="34"/>
    </row>
    <row r="16" spans="1:26" ht="42" customHeight="1">
      <c r="A16" s="46" t="s">
        <v>321</v>
      </c>
      <c r="B16" s="46" t="s">
        <v>47</v>
      </c>
      <c r="C16" s="1047" t="s">
        <v>48</v>
      </c>
      <c r="D16" s="1047"/>
      <c r="E16" s="46" t="s">
        <v>49</v>
      </c>
      <c r="F16" s="34"/>
      <c r="G16" s="34"/>
      <c r="H16" s="34"/>
    </row>
    <row r="17" spans="1:8" ht="21" customHeight="1">
      <c r="A17" s="207"/>
      <c r="B17" s="207"/>
      <c r="C17" s="1045"/>
      <c r="D17" s="1046"/>
      <c r="E17" s="207"/>
      <c r="F17" s="34"/>
      <c r="G17" s="34"/>
      <c r="H17" s="34"/>
    </row>
    <row r="18" spans="1:8" ht="21" customHeight="1">
      <c r="A18" s="207"/>
      <c r="B18" s="207"/>
      <c r="C18" s="1045"/>
      <c r="D18" s="1046"/>
      <c r="E18" s="207"/>
      <c r="F18" s="34"/>
      <c r="G18" s="34"/>
      <c r="H18" s="34"/>
    </row>
    <row r="19" spans="1:8" ht="21" customHeight="1">
      <c r="A19" s="207"/>
      <c r="B19" s="207"/>
      <c r="C19" s="1048"/>
      <c r="D19" s="1048"/>
      <c r="E19" s="207"/>
      <c r="F19" s="34"/>
      <c r="G19" s="34"/>
      <c r="H19" s="34"/>
    </row>
    <row r="20" spans="1:8" ht="21" customHeight="1">
      <c r="A20" s="207"/>
      <c r="B20" s="207"/>
      <c r="C20" s="1048"/>
      <c r="D20" s="1048"/>
      <c r="E20" s="207"/>
      <c r="F20" s="159"/>
      <c r="G20" s="159"/>
      <c r="H20" s="157" t="b">
        <v>0</v>
      </c>
    </row>
    <row r="21" spans="1:8" ht="21" customHeight="1">
      <c r="A21" s="207"/>
      <c r="B21" s="207"/>
      <c r="C21" s="1048"/>
      <c r="D21" s="1048"/>
      <c r="E21" s="207"/>
      <c r="F21" s="159"/>
      <c r="G21" s="159"/>
      <c r="H21" s="156"/>
    </row>
    <row r="22" spans="1:8" ht="16.5" customHeight="1">
      <c r="D22" s="32"/>
      <c r="E22" s="32"/>
      <c r="F22" s="34"/>
      <c r="G22" s="34"/>
      <c r="H22" s="34"/>
    </row>
    <row r="23" spans="1:8" s="24" customFormat="1" ht="51.75" customHeight="1">
      <c r="A23" s="1008" t="s">
        <v>50</v>
      </c>
      <c r="B23" s="1008"/>
      <c r="C23" s="1008"/>
      <c r="D23" s="1008"/>
      <c r="E23" s="1008"/>
      <c r="F23" s="34"/>
      <c r="G23" s="34"/>
      <c r="H23" s="34"/>
    </row>
    <row r="24" spans="1:8" s="24" customFormat="1" ht="96.75" customHeight="1">
      <c r="A24" s="1008" t="s">
        <v>51</v>
      </c>
      <c r="B24" s="1008"/>
      <c r="C24" s="1008"/>
      <c r="D24" s="1008"/>
      <c r="E24" s="1008"/>
      <c r="F24" s="34"/>
      <c r="G24" s="34"/>
      <c r="H24" s="34"/>
    </row>
    <row r="25" spans="1:8" s="24" customFormat="1" ht="24" customHeight="1">
      <c r="A25" s="151"/>
      <c r="B25" s="151"/>
      <c r="C25" s="151"/>
      <c r="D25" s="37"/>
      <c r="E25" s="151"/>
      <c r="F25" s="34"/>
      <c r="G25" s="34"/>
      <c r="H25" s="34"/>
    </row>
    <row r="26" spans="1:8" ht="24" customHeight="1">
      <c r="A26" s="36" t="s">
        <v>7</v>
      </c>
      <c r="B26" s="62" t="str">
        <f>'Attach 3(JV)'!B24</f>
        <v>--</v>
      </c>
      <c r="C26" s="40"/>
      <c r="D26" s="37" t="s">
        <v>5</v>
      </c>
      <c r="E26" s="196" t="str">
        <f>'Attach 3(JV)'!E24</f>
        <v/>
      </c>
    </row>
    <row r="27" spans="1:8" ht="24" customHeight="1">
      <c r="A27" s="36" t="s">
        <v>8</v>
      </c>
      <c r="B27" s="196" t="str">
        <f>'Attach 3(JV)'!B25</f>
        <v/>
      </c>
      <c r="C27" s="40"/>
      <c r="D27" s="37" t="s">
        <v>6</v>
      </c>
      <c r="E27" s="196" t="str">
        <f>'Attach 3(JV)'!E25</f>
        <v/>
      </c>
    </row>
    <row r="28" spans="1:8" ht="24" customHeight="1">
      <c r="D28" s="37"/>
    </row>
    <row r="29" spans="1:8" ht="24" customHeight="1">
      <c r="D29" s="37"/>
    </row>
    <row r="30" spans="1:8" s="50" customFormat="1" ht="32.25" customHeight="1">
      <c r="A30" s="33" t="str">
        <f>A1</f>
        <v>Specification No. :WR2/NT/W-CIVIL/DOM/G01/26/02128</v>
      </c>
      <c r="B30" s="33"/>
      <c r="C30" s="33"/>
      <c r="D30" s="33"/>
      <c r="E30" s="52" t="str">
        <f>"Annexure I to" &amp; E1</f>
        <v xml:space="preserve">Annexure I toAttachment-6 </v>
      </c>
      <c r="F30" s="49"/>
      <c r="G30" s="49"/>
      <c r="H30" s="49"/>
    </row>
    <row r="31" spans="1:8" ht="15.75" customHeight="1">
      <c r="A31" s="1050"/>
      <c r="B31" s="1050"/>
      <c r="C31" s="1050"/>
      <c r="D31" s="1050"/>
      <c r="E31" s="1050"/>
    </row>
    <row r="32" spans="1:8" ht="20.100000000000001" customHeight="1">
      <c r="A32" s="1049" t="str">
        <f>A5</f>
        <v>(Alternative, Deviations and Exceptions to the Provisions)</v>
      </c>
      <c r="B32" s="1049"/>
      <c r="C32" s="1049"/>
      <c r="D32" s="1049"/>
      <c r="E32" s="1049"/>
    </row>
    <row r="33" spans="1:5" ht="20.100000000000001" customHeight="1">
      <c r="A33" s="1049" t="s">
        <v>157</v>
      </c>
      <c r="B33" s="1049"/>
      <c r="C33" s="1049"/>
      <c r="D33" s="1049"/>
      <c r="E33" s="1049"/>
    </row>
    <row r="34" spans="1:5" ht="20.100000000000001" customHeight="1"/>
    <row r="35" spans="1:5" ht="42" customHeight="1">
      <c r="A35" s="46" t="s">
        <v>321</v>
      </c>
      <c r="B35" s="46" t="s">
        <v>47</v>
      </c>
      <c r="C35" s="1047" t="s">
        <v>48</v>
      </c>
      <c r="D35" s="1047"/>
      <c r="E35" s="46" t="s">
        <v>49</v>
      </c>
    </row>
    <row r="36" spans="1:5" ht="39.950000000000003" customHeight="1">
      <c r="A36" s="207"/>
      <c r="B36" s="207"/>
      <c r="C36" s="1045"/>
      <c r="D36" s="1046"/>
      <c r="E36" s="207"/>
    </row>
    <row r="37" spans="1:5" ht="39.950000000000003" customHeight="1">
      <c r="A37" s="207"/>
      <c r="B37" s="207"/>
      <c r="C37" s="1045"/>
      <c r="D37" s="1046"/>
      <c r="E37" s="207"/>
    </row>
    <row r="38" spans="1:5" ht="39.950000000000003" customHeight="1">
      <c r="A38" s="207"/>
      <c r="B38" s="207"/>
      <c r="C38" s="1045"/>
      <c r="D38" s="1046"/>
      <c r="E38" s="207"/>
    </row>
    <row r="39" spans="1:5" ht="39.950000000000003" customHeight="1">
      <c r="A39" s="207"/>
      <c r="B39" s="207"/>
      <c r="C39" s="1045"/>
      <c r="D39" s="1046"/>
      <c r="E39" s="207"/>
    </row>
    <row r="40" spans="1:5" ht="39.950000000000003" customHeight="1">
      <c r="A40" s="207"/>
      <c r="B40" s="207"/>
      <c r="C40" s="1045"/>
      <c r="D40" s="1046"/>
      <c r="E40" s="207"/>
    </row>
    <row r="41" spans="1:5" ht="39.950000000000003" customHeight="1">
      <c r="A41" s="207"/>
      <c r="B41" s="207"/>
      <c r="C41" s="1045"/>
      <c r="D41" s="1046"/>
      <c r="E41" s="207"/>
    </row>
    <row r="42" spans="1:5" ht="39.950000000000003" customHeight="1">
      <c r="A42" s="207"/>
      <c r="B42" s="207"/>
      <c r="C42" s="1045"/>
      <c r="D42" s="1046"/>
      <c r="E42" s="207"/>
    </row>
    <row r="43" spans="1:5" ht="39.950000000000003" customHeight="1">
      <c r="A43" s="207"/>
      <c r="B43" s="207"/>
      <c r="C43" s="1045"/>
      <c r="D43" s="1046"/>
      <c r="E43" s="207"/>
    </row>
    <row r="44" spans="1:5" ht="39.950000000000003" customHeight="1">
      <c r="A44" s="207"/>
      <c r="B44" s="207"/>
      <c r="C44" s="1045"/>
      <c r="D44" s="1046"/>
      <c r="E44" s="207"/>
    </row>
    <row r="45" spans="1:5" ht="39.950000000000003" customHeight="1">
      <c r="A45" s="207"/>
      <c r="B45" s="207"/>
      <c r="C45" s="1045"/>
      <c r="D45" s="1046"/>
      <c r="E45" s="207"/>
    </row>
    <row r="46" spans="1:5" ht="20.100000000000001" customHeight="1"/>
    <row r="47" spans="1:5" ht="25.5" customHeight="1"/>
    <row r="48" spans="1:5" ht="25.5" customHeight="1">
      <c r="A48" s="25"/>
      <c r="B48" s="25"/>
      <c r="C48" s="25"/>
      <c r="D48" s="37"/>
      <c r="E48" s="25"/>
    </row>
    <row r="49" spans="1:5" ht="25.5" customHeight="1">
      <c r="A49" s="36" t="s">
        <v>7</v>
      </c>
      <c r="B49" s="62" t="str">
        <f>B26</f>
        <v>--</v>
      </c>
      <c r="C49" s="40"/>
      <c r="D49" s="37" t="s">
        <v>5</v>
      </c>
      <c r="E49" s="196" t="str">
        <f>E26</f>
        <v/>
      </c>
    </row>
    <row r="50" spans="1:5" ht="25.5" customHeight="1">
      <c r="A50" s="36" t="s">
        <v>8</v>
      </c>
      <c r="B50" s="201" t="str">
        <f>B27</f>
        <v/>
      </c>
      <c r="C50" s="40"/>
      <c r="D50" s="37" t="s">
        <v>6</v>
      </c>
      <c r="E50" s="196" t="str">
        <f>E27</f>
        <v/>
      </c>
    </row>
    <row r="51" spans="1:5" ht="25.5" customHeight="1">
      <c r="D51" s="37"/>
    </row>
  </sheetData>
  <sheetProtection password="CC69" sheet="1" formatColumns="0" formatRows="0" selectLockedCells="1"/>
  <customSheetViews>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7" zoomScale="130" zoomScaleSheetLayoutView="13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6" customFormat="1" ht="15.75" customHeight="1">
      <c r="A1" s="1007" t="str">
        <f>'Attach 3(JV)'!A1</f>
        <v>Specification No. :WR2/NT/W-CIVIL/DOM/G01/26/02128</v>
      </c>
      <c r="B1" s="1007"/>
      <c r="C1" s="1007"/>
      <c r="D1" s="1007"/>
      <c r="E1" s="514" t="str">
        <f>"Attachment-7 " &amp; 'Attach 3(JV)'!AT1</f>
        <v xml:space="preserve">Attachment-7 </v>
      </c>
      <c r="F1" s="515"/>
      <c r="G1" s="515"/>
      <c r="H1" s="515"/>
    </row>
    <row r="2" spans="1:9">
      <c r="E2" s="195"/>
    </row>
    <row r="3" spans="1:9" ht="35.25" customHeight="1">
      <c r="A3" s="746" t="str">
        <f>'Attach 3(JV)'!A3</f>
        <v xml:space="preserve">
Construction of 4 nos. type C and 1 nos type D Residential Quarters at 400/220 kV Dehagm Substation
</v>
      </c>
      <c r="B3" s="747"/>
      <c r="C3" s="747"/>
      <c r="D3" s="747"/>
      <c r="E3" s="747"/>
      <c r="F3" s="26"/>
      <c r="G3" s="27"/>
      <c r="H3" s="26"/>
    </row>
    <row r="4" spans="1:9" ht="20.100000000000001" customHeight="1">
      <c r="A4" s="28"/>
      <c r="H4" s="30"/>
      <c r="I4" s="11"/>
    </row>
    <row r="5" spans="1:9" ht="20.100000000000001" customHeight="1">
      <c r="A5" s="774" t="s">
        <v>160</v>
      </c>
      <c r="B5" s="774"/>
      <c r="C5" s="774"/>
      <c r="D5" s="774"/>
      <c r="E5" s="77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0" t="str">
        <f>'Attach 3(JV)'!A8</f>
        <v/>
      </c>
      <c r="B8" s="780"/>
      <c r="C8" s="780"/>
      <c r="D8" s="780"/>
      <c r="E8" s="107" t="str">
        <f>'Attach 3(JV)'!E8</f>
        <v>Contract Services</v>
      </c>
      <c r="G8" s="712"/>
      <c r="H8" s="30"/>
      <c r="I8" s="11"/>
    </row>
    <row r="9" spans="1:9" ht="20.100000000000001" customHeight="1">
      <c r="A9" s="13" t="s">
        <v>323</v>
      </c>
      <c r="B9" s="777">
        <f>'Attach 3(JV)'!B9</f>
        <v>0</v>
      </c>
      <c r="C9" s="777"/>
      <c r="D9" s="777"/>
      <c r="E9" s="107" t="str">
        <f>'Attach 3(JV)'!E9</f>
        <v>Power Grid Corporation of India Ltd.,</v>
      </c>
      <c r="H9" s="30"/>
      <c r="I9" s="11"/>
    </row>
    <row r="10" spans="1:9" ht="20.100000000000001" customHeight="1">
      <c r="A10" s="13" t="s">
        <v>325</v>
      </c>
      <c r="B10" s="777">
        <f>'Attach 3(JV)'!B10</f>
        <v>0</v>
      </c>
      <c r="C10" s="777"/>
      <c r="D10" s="777"/>
      <c r="E10" s="107" t="str">
        <f>'Attach 3(JV)'!E10</f>
        <v>Western Region Transmission System-II</v>
      </c>
      <c r="H10" s="30"/>
      <c r="I10" s="11"/>
    </row>
    <row r="11" spans="1:9" ht="20.100000000000001" customHeight="1">
      <c r="B11" s="777">
        <f>'Attach 3(JV)'!B11</f>
        <v>0</v>
      </c>
      <c r="C11" s="777"/>
      <c r="D11" s="777"/>
      <c r="E11" s="107" t="str">
        <f>'Attach 3(JV)'!E11</f>
        <v>RHQ, Plot No 54 Vadodara-390008</v>
      </c>
    </row>
    <row r="12" spans="1:9" ht="20.100000000000001" customHeight="1">
      <c r="A12" s="32"/>
      <c r="B12" s="777">
        <f>'Attach 3(JV)'!B12</f>
        <v>0</v>
      </c>
      <c r="C12" s="777"/>
      <c r="D12" s="777"/>
      <c r="E12" s="15"/>
    </row>
    <row r="13" spans="1:9" ht="20.100000000000001" customHeight="1"/>
    <row r="14" spans="1:9" ht="20.100000000000001" customHeight="1">
      <c r="A14" s="32"/>
      <c r="B14" s="1011" t="s">
        <v>802</v>
      </c>
      <c r="C14" s="1011"/>
      <c r="D14" s="1011"/>
      <c r="E14" s="1011"/>
    </row>
    <row r="15" spans="1:9" ht="27.75" customHeight="1">
      <c r="A15" s="1049" t="s">
        <v>161</v>
      </c>
      <c r="B15" s="1049"/>
      <c r="C15" s="1049"/>
      <c r="D15" s="1049"/>
      <c r="E15" s="104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32" zoomScale="70" zoomScaleSheetLayoutView="70" workbookViewId="0">
      <selection activeCell="A16" sqref="A16:F16"/>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7" customFormat="1" ht="21.75" customHeight="1">
      <c r="A1" s="1004" t="str">
        <f>'Attach 3(JV)'!A1</f>
        <v>Specification No. :WR2/NT/W-CIVIL/DOM/G01/26/02128</v>
      </c>
      <c r="B1" s="1004"/>
      <c r="C1" s="1004"/>
      <c r="D1" s="1004"/>
      <c r="E1" s="509"/>
      <c r="F1" s="509"/>
    </row>
    <row r="2" spans="1:6" ht="15" customHeight="1"/>
    <row r="3" spans="1:6" ht="42.75" customHeight="1">
      <c r="A3" s="1066" t="str">
        <f>'Attach 3(JV)'!A3</f>
        <v xml:space="preserve">
Construction of 4 nos. type C and 1 nos type D Residential Quarters at 400/220 kV Dehagm Substation
</v>
      </c>
      <c r="B3" s="1067"/>
      <c r="C3" s="1067"/>
      <c r="D3" s="1067"/>
      <c r="E3" s="1067"/>
      <c r="F3" s="1067"/>
    </row>
    <row r="4" spans="1:6" ht="15" customHeight="1">
      <c r="A4" s="28"/>
      <c r="F4" s="30"/>
    </row>
    <row r="5" spans="1:6" ht="20.100000000000001" customHeight="1">
      <c r="A5" s="774" t="s">
        <v>347</v>
      </c>
      <c r="B5" s="774"/>
      <c r="C5" s="774"/>
      <c r="D5" s="774"/>
      <c r="E5" s="774"/>
      <c r="F5" s="774"/>
    </row>
    <row r="6" spans="1:6" ht="12.75" customHeight="1">
      <c r="A6" s="32"/>
      <c r="F6" s="30"/>
    </row>
    <row r="7" spans="1:6" ht="20.100000000000001" customHeight="1">
      <c r="A7" s="33" t="str">
        <f>'Attach 3(JV)'!A7</f>
        <v>Bidder’s Name and Address  :</v>
      </c>
      <c r="E7" s="29" t="s">
        <v>322</v>
      </c>
      <c r="F7" s="30"/>
    </row>
    <row r="8" spans="1:6" ht="36" customHeight="1">
      <c r="A8" s="780" t="str">
        <f>'Attach 3(JV)'!A8</f>
        <v/>
      </c>
      <c r="B8" s="780"/>
      <c r="C8" s="780"/>
      <c r="D8" s="780"/>
      <c r="E8" s="29" t="s">
        <v>324</v>
      </c>
      <c r="F8" s="30"/>
    </row>
    <row r="9" spans="1:6" ht="20.100000000000001" customHeight="1">
      <c r="A9" s="13" t="s">
        <v>323</v>
      </c>
      <c r="B9" s="777">
        <f>'Attach 3(JV)'!B9</f>
        <v>0</v>
      </c>
      <c r="C9" s="777"/>
      <c r="D9" s="777"/>
      <c r="E9" s="29" t="s">
        <v>326</v>
      </c>
      <c r="F9" s="30"/>
    </row>
    <row r="10" spans="1:6" ht="20.100000000000001" customHeight="1">
      <c r="A10" s="13" t="s">
        <v>325</v>
      </c>
      <c r="B10" s="777">
        <f>'Attach 3(JV)'!B10</f>
        <v>0</v>
      </c>
      <c r="C10" s="777"/>
      <c r="D10" s="777"/>
      <c r="E10" s="12" t="s">
        <v>797</v>
      </c>
      <c r="F10" s="122"/>
    </row>
    <row r="11" spans="1:6" ht="20.100000000000001" customHeight="1">
      <c r="B11" s="777">
        <f>'Attach 3(JV)'!B11</f>
        <v>0</v>
      </c>
      <c r="C11" s="777"/>
      <c r="D11" s="777"/>
      <c r="E11" s="12" t="s">
        <v>798</v>
      </c>
      <c r="F11" s="122"/>
    </row>
    <row r="12" spans="1:6" ht="20.100000000000001" customHeight="1">
      <c r="A12" s="32"/>
      <c r="B12" s="777">
        <f>'Attach 3(JV)'!B12</f>
        <v>0</v>
      </c>
      <c r="C12" s="777"/>
      <c r="D12" s="777"/>
    </row>
    <row r="13" spans="1:6" ht="25.5" customHeight="1">
      <c r="A13" s="32"/>
      <c r="B13" s="1011" t="s">
        <v>802</v>
      </c>
      <c r="C13" s="1011"/>
      <c r="D13" s="1011"/>
      <c r="E13" s="1011"/>
    </row>
    <row r="14" spans="1:6" ht="20.100000000000001" customHeight="1">
      <c r="A14" s="29" t="s">
        <v>318</v>
      </c>
    </row>
    <row r="15" spans="1:6" ht="15" customHeight="1">
      <c r="A15" s="32"/>
    </row>
    <row r="16" spans="1:6" ht="99.75" customHeight="1">
      <c r="A16" s="93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4 nos. type C and 1 nos type D Residential Quarters at 400/220 kV Dehagm Substation
 for the period commencing from the effective date of Contract to us :</v>
      </c>
      <c r="B16" s="937"/>
      <c r="C16" s="937"/>
      <c r="D16" s="937"/>
      <c r="E16" s="937"/>
      <c r="F16" s="937"/>
    </row>
    <row r="17" spans="1:6" ht="14.25" customHeight="1">
      <c r="A17" s="32"/>
      <c r="B17" s="32"/>
      <c r="C17" s="32"/>
      <c r="D17" s="32"/>
      <c r="E17" s="34"/>
      <c r="F17" s="34"/>
    </row>
    <row r="18" spans="1:6" ht="24.75" customHeight="1">
      <c r="A18" s="1077" t="s">
        <v>321</v>
      </c>
      <c r="B18" s="1072" t="s">
        <v>359</v>
      </c>
      <c r="C18" s="1073"/>
      <c r="D18" s="1074"/>
      <c r="E18" s="1068" t="str">
        <f>A3</f>
        <v xml:space="preserve">
Construction of 4 nos. type C and 1 nos type D Residential Quarters at 400/220 kV Dehagm Substation
</v>
      </c>
      <c r="F18" s="1069"/>
    </row>
    <row r="19" spans="1:6" ht="104.25" customHeight="1">
      <c r="A19" s="1078"/>
      <c r="B19" s="1075"/>
      <c r="C19" s="1076"/>
      <c r="D19" s="1076"/>
      <c r="E19" s="1070"/>
      <c r="F19" s="1071"/>
    </row>
    <row r="20" spans="1:6" ht="20.100000000000001" customHeight="1">
      <c r="A20" s="1055">
        <v>1</v>
      </c>
      <c r="B20" s="1060" t="s">
        <v>348</v>
      </c>
      <c r="C20" s="1060"/>
      <c r="D20" s="1061"/>
      <c r="E20" s="1053"/>
      <c r="F20" s="1054"/>
    </row>
    <row r="21" spans="1:6" ht="20.100000000000001" customHeight="1">
      <c r="A21" s="1055"/>
      <c r="B21" s="1058" t="s">
        <v>349</v>
      </c>
      <c r="C21" s="1058"/>
      <c r="D21" s="1059"/>
      <c r="E21" s="1051"/>
      <c r="F21" s="1052"/>
    </row>
    <row r="22" spans="1:6" ht="20.100000000000001" customHeight="1">
      <c r="A22" s="1055"/>
      <c r="B22" s="1056" t="s">
        <v>350</v>
      </c>
      <c r="C22" s="1056"/>
      <c r="D22" s="1057"/>
      <c r="E22" s="1051"/>
      <c r="F22" s="1052"/>
    </row>
    <row r="23" spans="1:6" ht="20.100000000000001" customHeight="1">
      <c r="A23" s="1055">
        <v>2</v>
      </c>
      <c r="B23" s="1060" t="s">
        <v>351</v>
      </c>
      <c r="C23" s="1060"/>
      <c r="D23" s="1061"/>
      <c r="E23" s="1053"/>
      <c r="F23" s="1054"/>
    </row>
    <row r="24" spans="1:6" ht="20.100000000000001" customHeight="1">
      <c r="A24" s="1055"/>
      <c r="B24" s="1058" t="s">
        <v>349</v>
      </c>
      <c r="C24" s="1058"/>
      <c r="D24" s="1059"/>
      <c r="E24" s="1051"/>
      <c r="F24" s="1052"/>
    </row>
    <row r="25" spans="1:6" ht="20.100000000000001" customHeight="1">
      <c r="A25" s="1055"/>
      <c r="B25" s="1056" t="s">
        <v>350</v>
      </c>
      <c r="C25" s="1056"/>
      <c r="D25" s="1057"/>
      <c r="E25" s="1051"/>
      <c r="F25" s="1052"/>
    </row>
    <row r="26" spans="1:6" ht="20.100000000000001" hidden="1" customHeight="1">
      <c r="A26" s="1055">
        <v>3</v>
      </c>
      <c r="B26" s="1060" t="s">
        <v>352</v>
      </c>
      <c r="C26" s="1060"/>
      <c r="D26" s="1061"/>
      <c r="E26" s="642"/>
      <c r="F26" s="642"/>
    </row>
    <row r="27" spans="1:6" ht="20.100000000000001" hidden="1" customHeight="1">
      <c r="A27" s="1055"/>
      <c r="B27" s="1058" t="s">
        <v>349</v>
      </c>
      <c r="C27" s="1058"/>
      <c r="D27" s="1059"/>
      <c r="E27" s="643"/>
      <c r="F27" s="643"/>
    </row>
    <row r="28" spans="1:6" ht="20.100000000000001" hidden="1" customHeight="1">
      <c r="A28" s="1055"/>
      <c r="B28" s="1056" t="s">
        <v>350</v>
      </c>
      <c r="C28" s="1056"/>
      <c r="D28" s="1057"/>
      <c r="E28" s="643"/>
      <c r="F28" s="643"/>
    </row>
    <row r="29" spans="1:6" ht="20.100000000000001" customHeight="1">
      <c r="A29" s="1055">
        <v>3</v>
      </c>
      <c r="B29" s="1060" t="s">
        <v>353</v>
      </c>
      <c r="C29" s="1060"/>
      <c r="D29" s="1061"/>
      <c r="E29" s="1053"/>
      <c r="F29" s="1054"/>
    </row>
    <row r="30" spans="1:6" ht="20.100000000000001" customHeight="1">
      <c r="A30" s="1055"/>
      <c r="B30" s="1058" t="s">
        <v>349</v>
      </c>
      <c r="C30" s="1058"/>
      <c r="D30" s="1059"/>
      <c r="E30" s="1051"/>
      <c r="F30" s="1052"/>
    </row>
    <row r="31" spans="1:6" ht="20.100000000000001" customHeight="1">
      <c r="A31" s="1055"/>
      <c r="B31" s="1056" t="s">
        <v>350</v>
      </c>
      <c r="C31" s="1056"/>
      <c r="D31" s="1057"/>
      <c r="E31" s="1051"/>
      <c r="F31" s="1052"/>
    </row>
    <row r="32" spans="1:6" ht="20.100000000000001" customHeight="1">
      <c r="A32" s="1055">
        <v>4</v>
      </c>
      <c r="B32" s="1060" t="s">
        <v>354</v>
      </c>
      <c r="C32" s="1060"/>
      <c r="D32" s="1061"/>
      <c r="E32" s="1053"/>
      <c r="F32" s="1054"/>
    </row>
    <row r="33" spans="1:8" ht="20.100000000000001" customHeight="1">
      <c r="A33" s="1055"/>
      <c r="B33" s="1058" t="s">
        <v>349</v>
      </c>
      <c r="C33" s="1058"/>
      <c r="D33" s="1059"/>
      <c r="E33" s="1051"/>
      <c r="F33" s="1052"/>
    </row>
    <row r="34" spans="1:8" ht="20.100000000000001" customHeight="1">
      <c r="A34" s="1055"/>
      <c r="B34" s="1056" t="s">
        <v>350</v>
      </c>
      <c r="C34" s="1056"/>
      <c r="D34" s="1057"/>
      <c r="E34" s="1051"/>
      <c r="F34" s="1052"/>
    </row>
    <row r="35" spans="1:8" ht="20.100000000000001" customHeight="1">
      <c r="A35" s="43">
        <v>5</v>
      </c>
      <c r="B35" s="1064" t="s">
        <v>355</v>
      </c>
      <c r="C35" s="1064"/>
      <c r="D35" s="1065"/>
      <c r="E35" s="1051"/>
      <c r="F35" s="1052"/>
    </row>
    <row r="36" spans="1:8" ht="20.100000000000001" customHeight="1">
      <c r="A36" s="1055">
        <v>6</v>
      </c>
      <c r="B36" s="1060" t="s">
        <v>356</v>
      </c>
      <c r="C36" s="1060"/>
      <c r="D36" s="1061"/>
      <c r="E36" s="1053"/>
      <c r="F36" s="1054"/>
    </row>
    <row r="37" spans="1:8" ht="20.100000000000001" customHeight="1">
      <c r="A37" s="1055"/>
      <c r="B37" s="1058" t="s">
        <v>349</v>
      </c>
      <c r="C37" s="1058"/>
      <c r="D37" s="1059"/>
      <c r="E37" s="1051"/>
      <c r="F37" s="1052"/>
    </row>
    <row r="38" spans="1:8" ht="20.100000000000001" customHeight="1">
      <c r="A38" s="1055"/>
      <c r="B38" s="1056" t="s">
        <v>350</v>
      </c>
      <c r="C38" s="1056"/>
      <c r="D38" s="1057"/>
      <c r="E38" s="1051"/>
      <c r="F38" s="1052"/>
    </row>
    <row r="39" spans="1:8" ht="20.100000000000001" customHeight="1">
      <c r="A39" s="1055">
        <v>7</v>
      </c>
      <c r="B39" s="1060" t="s">
        <v>357</v>
      </c>
      <c r="C39" s="1060"/>
      <c r="D39" s="1061"/>
      <c r="E39" s="1053"/>
      <c r="F39" s="1054"/>
    </row>
    <row r="40" spans="1:8" ht="20.100000000000001" customHeight="1">
      <c r="A40" s="1055"/>
      <c r="B40" s="1058" t="s">
        <v>349</v>
      </c>
      <c r="C40" s="1058"/>
      <c r="D40" s="1059"/>
      <c r="E40" s="1051"/>
      <c r="F40" s="1052"/>
    </row>
    <row r="41" spans="1:8" ht="20.100000000000001" customHeight="1">
      <c r="A41" s="1055"/>
      <c r="B41" s="1056" t="s">
        <v>350</v>
      </c>
      <c r="C41" s="1056"/>
      <c r="D41" s="1057"/>
      <c r="E41" s="1051"/>
      <c r="F41" s="1052"/>
    </row>
    <row r="42" spans="1:8" ht="20.100000000000001" customHeight="1">
      <c r="A42" s="1055">
        <v>8</v>
      </c>
      <c r="B42" s="1062" t="s">
        <v>358</v>
      </c>
      <c r="C42" s="1060"/>
      <c r="D42" s="1061"/>
      <c r="E42" s="1053"/>
      <c r="F42" s="1054"/>
    </row>
    <row r="43" spans="1:8" ht="20.100000000000001" customHeight="1">
      <c r="A43" s="1055"/>
      <c r="B43" s="1063" t="s">
        <v>349</v>
      </c>
      <c r="C43" s="1058"/>
      <c r="D43" s="1059"/>
      <c r="E43" s="1051"/>
      <c r="F43" s="1052"/>
    </row>
    <row r="44" spans="1:8" ht="20.100000000000001" customHeight="1">
      <c r="A44" s="1055"/>
      <c r="B44" s="1063" t="s">
        <v>350</v>
      </c>
      <c r="C44" s="1058"/>
      <c r="D44" s="1059"/>
      <c r="E44" s="1051"/>
      <c r="F44" s="1052"/>
    </row>
    <row r="45" spans="1:8" s="647" customFormat="1" ht="18" customHeight="1">
      <c r="A45" s="644" t="str">
        <f>IF(OR(E44&gt;12),"You are exceeding the completion schedule specified in the bidding documents.","")</f>
        <v/>
      </c>
      <c r="B45" s="645"/>
      <c r="C45" s="645"/>
      <c r="D45" s="645"/>
      <c r="E45" s="645"/>
      <c r="F45" s="645"/>
      <c r="G45" s="646"/>
      <c r="H45" s="646"/>
    </row>
    <row r="46" spans="1:8" ht="18" customHeight="1">
      <c r="A46" s="379"/>
      <c r="B46" s="379"/>
      <c r="C46" s="379"/>
      <c r="D46" s="379"/>
    </row>
    <row r="47" spans="1:8" ht="29.25" customHeight="1">
      <c r="A47" s="36" t="s">
        <v>7</v>
      </c>
      <c r="B47" s="62" t="str">
        <f>'Attach 3(JV)'!B24</f>
        <v>--</v>
      </c>
      <c r="D47" s="37"/>
      <c r="E47" s="37" t="s">
        <v>5</v>
      </c>
      <c r="F47" s="39" t="str">
        <f>'Attach 3(JV)'!E24</f>
        <v/>
      </c>
    </row>
    <row r="48" spans="1:8" ht="22.5" customHeight="1">
      <c r="A48" s="36" t="s">
        <v>8</v>
      </c>
      <c r="B48" s="196" t="str">
        <f>'Attach 3(JV)'!B25</f>
        <v/>
      </c>
      <c r="D48" s="37"/>
      <c r="E48" s="37" t="s">
        <v>6</v>
      </c>
      <c r="F48" s="39" t="str">
        <f>'Attach 3(JV)'!E25</f>
        <v/>
      </c>
    </row>
    <row r="49" spans="1:4" ht="8.25" customHeight="1">
      <c r="D49" s="37"/>
    </row>
    <row r="50" spans="1:4" ht="12" customHeight="1">
      <c r="A50" s="38"/>
    </row>
    <row r="51" spans="1:4" ht="61.5" customHeight="1">
      <c r="A51" s="45" t="s">
        <v>362</v>
      </c>
      <c r="B51" s="732" t="s">
        <v>361</v>
      </c>
      <c r="C51" s="732"/>
      <c r="D51" s="732"/>
    </row>
    <row r="52" spans="1:4" ht="20.100000000000001" customHeight="1"/>
  </sheetData>
  <sheetProtection formatColumns="0" formatRows="0" selectLockedCells="1"/>
  <customSheetViews>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 ref="A1:D1"/>
    <mergeCell ref="B9:D9"/>
    <mergeCell ref="A8:D8"/>
    <mergeCell ref="B12:D12"/>
    <mergeCell ref="B10:D10"/>
    <mergeCell ref="B11:D11"/>
    <mergeCell ref="A3:F3"/>
    <mergeCell ref="A5:F5"/>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36:A38"/>
    <mergeCell ref="B34:D34"/>
    <mergeCell ref="B41:D41"/>
    <mergeCell ref="B35:D35"/>
    <mergeCell ref="B31:D31"/>
    <mergeCell ref="B33:D33"/>
    <mergeCell ref="B36:D36"/>
    <mergeCell ref="A39:A41"/>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E33:F33"/>
    <mergeCell ref="E32:F32"/>
    <mergeCell ref="E36:F36"/>
    <mergeCell ref="E39:F39"/>
    <mergeCell ref="E42:F42"/>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13" customFormat="1" ht="22.5" customHeight="1">
      <c r="A1" s="1004" t="str">
        <f>'Attach 3(JV)'!A1</f>
        <v>Specification No. :WR2/NT/W-CIVIL/DOM/G01/26/02128</v>
      </c>
      <c r="B1" s="1004"/>
      <c r="C1" s="1004"/>
      <c r="D1" s="1004"/>
      <c r="E1" s="511"/>
      <c r="F1" s="510" t="str">
        <f>"Attachment-10 " &amp; 'Attach 3(JV)'!AT1</f>
        <v xml:space="preserve">Attachment-10 </v>
      </c>
      <c r="G1" s="512"/>
      <c r="H1" s="512"/>
    </row>
    <row r="3" spans="1:10" ht="25.5" customHeight="1">
      <c r="A3" s="1066" t="str">
        <f>'Attach 3(JV)'!A3</f>
        <v xml:space="preserve">
Construction of 4 nos. type C and 1 nos type D Residential Quarters at 400/220 kV Dehagm Substation
</v>
      </c>
      <c r="B3" s="1067"/>
      <c r="C3" s="1067"/>
      <c r="D3" s="1067"/>
      <c r="E3" s="1067"/>
      <c r="F3" s="1067"/>
      <c r="G3" s="9"/>
      <c r="H3" s="3"/>
    </row>
    <row r="4" spans="1:10" ht="20.100000000000001" customHeight="1">
      <c r="A4" s="5"/>
      <c r="H4" s="10"/>
      <c r="I4" s="11"/>
    </row>
    <row r="5" spans="1:10" ht="20.100000000000001" customHeight="1">
      <c r="A5" s="1081" t="s">
        <v>360</v>
      </c>
      <c r="B5" s="1081"/>
      <c r="C5" s="1081"/>
      <c r="D5" s="1081"/>
      <c r="E5" s="1081"/>
      <c r="F5" s="1081"/>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079" t="str">
        <f>'Attach 3(JV)'!A8</f>
        <v/>
      </c>
      <c r="B8" s="1079"/>
      <c r="C8" s="1079"/>
      <c r="D8" s="1079"/>
      <c r="E8" s="12" t="str">
        <f>'Attach 3(JV)'!E8</f>
        <v>Contract Services</v>
      </c>
      <c r="H8" s="10"/>
      <c r="I8" s="11"/>
    </row>
    <row r="9" spans="1:10" ht="20.100000000000001" customHeight="1">
      <c r="A9" s="13" t="s">
        <v>323</v>
      </c>
      <c r="B9" s="777">
        <f>'Attach 3(JV)'!B9</f>
        <v>0</v>
      </c>
      <c r="C9" s="777"/>
      <c r="D9" s="777"/>
      <c r="E9" s="12" t="str">
        <f>'Attach 3(JV)'!E9</f>
        <v>Power Grid Corporation of India Ltd.,</v>
      </c>
      <c r="H9" s="10"/>
      <c r="I9" s="11"/>
    </row>
    <row r="10" spans="1:10" ht="20.100000000000001" customHeight="1">
      <c r="A10" s="13" t="s">
        <v>325</v>
      </c>
      <c r="B10" s="777">
        <f>'Attach 3(JV)'!B10</f>
        <v>0</v>
      </c>
      <c r="C10" s="777"/>
      <c r="D10" s="777"/>
      <c r="E10" s="12" t="str">
        <f>'Attach 3(JV)'!E10</f>
        <v>Western Region Transmission System-II</v>
      </c>
      <c r="H10" s="10"/>
      <c r="I10" s="278"/>
    </row>
    <row r="11" spans="1:10" ht="20.100000000000001" customHeight="1">
      <c r="B11" s="777">
        <f>'Attach 3(JV)'!B11</f>
        <v>0</v>
      </c>
      <c r="C11" s="777"/>
      <c r="D11" s="777"/>
      <c r="E11" s="12" t="str">
        <f>'Attach 3(JV)'!E11</f>
        <v>RHQ, Plot No 54 Vadodara-390008</v>
      </c>
    </row>
    <row r="12" spans="1:10" ht="20.100000000000001" customHeight="1">
      <c r="A12" s="6"/>
      <c r="B12" s="777">
        <f>'Attach 3(JV)'!B12</f>
        <v>0</v>
      </c>
      <c r="C12" s="777"/>
      <c r="D12" s="777"/>
      <c r="E12" s="12"/>
    </row>
    <row r="13" spans="1:10" ht="20.100000000000001" customHeight="1">
      <c r="A13" s="6"/>
    </row>
    <row r="14" spans="1:10" ht="97.5" customHeight="1">
      <c r="A14" s="1080" t="s">
        <v>735</v>
      </c>
      <c r="B14" s="1080"/>
      <c r="C14" s="1080"/>
      <c r="D14" s="1080"/>
      <c r="E14" s="1080"/>
      <c r="F14" s="1080"/>
      <c r="G14" s="2"/>
      <c r="H14" s="2"/>
      <c r="J14" s="523"/>
    </row>
    <row r="15" spans="1:10" ht="20.100000000000001" customHeight="1">
      <c r="A15" s="7"/>
    </row>
    <row r="16" spans="1:10" ht="20.100000000000001" customHeight="1">
      <c r="A16" s="19" t="s">
        <v>30</v>
      </c>
      <c r="B16" s="138" t="str">
        <f>'Attach 3(JV)'!B24</f>
        <v>--</v>
      </c>
      <c r="C16" s="18"/>
      <c r="E16" s="20" t="s">
        <v>5</v>
      </c>
      <c r="F16" s="202" t="str">
        <f>'Attach 3(JV)'!E24</f>
        <v/>
      </c>
    </row>
    <row r="17" spans="1:6" ht="20.100000000000001" customHeight="1">
      <c r="A17" s="19" t="s">
        <v>8</v>
      </c>
      <c r="B17" s="202" t="str">
        <f>'Attach 3(JV)'!B25</f>
        <v/>
      </c>
      <c r="C17" s="18"/>
      <c r="E17" s="20" t="s">
        <v>6</v>
      </c>
      <c r="F17" s="202"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7" customFormat="1" ht="23.25" customHeight="1">
      <c r="A1" s="1004" t="str">
        <f>'Attach 3(JV)'!A1</f>
        <v>Specification No. :WR2/NT/W-CIVIL/DOM/G01/26/02128</v>
      </c>
      <c r="B1" s="1004"/>
      <c r="C1" s="1004"/>
      <c r="D1" s="1085" t="str">
        <f>"Attachment-11 " &amp; 'Attach 3(JV)'!AT1</f>
        <v xml:space="preserve">Attachment-11 </v>
      </c>
      <c r="E1" s="1085"/>
      <c r="F1" s="78"/>
      <c r="G1" s="78"/>
      <c r="H1" s="78"/>
    </row>
    <row r="2" spans="1:26" ht="13.5" customHeight="1">
      <c r="Z2" s="115">
        <f>'Attach 3(JV)'!Z2</f>
        <v>0</v>
      </c>
    </row>
    <row r="3" spans="1:26" ht="75.75" customHeight="1">
      <c r="A3" s="1066" t="str">
        <f>'Attach 3(QR)'!A3</f>
        <v xml:space="preserve">
Construction of 4 nos. type C and 1 nos type D Residential Quarters at 400/220 kV Dehagm Substation
</v>
      </c>
      <c r="B3" s="1067"/>
      <c r="C3" s="1067"/>
      <c r="D3" s="1067"/>
      <c r="E3" s="1067"/>
      <c r="F3" s="26"/>
      <c r="G3" s="27"/>
      <c r="H3" s="26"/>
    </row>
    <row r="4" spans="1:26" ht="19.5" customHeight="1">
      <c r="A4" s="28"/>
      <c r="H4" s="30"/>
      <c r="I4" s="11"/>
    </row>
    <row r="5" spans="1:26" ht="21.75" customHeight="1">
      <c r="A5" s="774" t="s">
        <v>363</v>
      </c>
      <c r="B5" s="774"/>
      <c r="C5" s="774"/>
      <c r="D5" s="774"/>
      <c r="E5" s="774"/>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780" t="str">
        <f>'Attach 3(JV)'!A8</f>
        <v/>
      </c>
      <c r="B8" s="780"/>
      <c r="C8" s="780"/>
      <c r="D8" s="12" t="str">
        <f>'Attach 3(JV)'!E8</f>
        <v>Contract Services</v>
      </c>
      <c r="H8" s="30"/>
      <c r="I8" s="11"/>
    </row>
    <row r="9" spans="1:26" ht="19.5" customHeight="1">
      <c r="A9" s="13" t="s">
        <v>323</v>
      </c>
      <c r="B9" s="777">
        <f>'Attach 3(JV)'!B9</f>
        <v>0</v>
      </c>
      <c r="C9" s="777"/>
      <c r="D9" s="12" t="str">
        <f>'Attach 3(JV)'!E9</f>
        <v>Power Grid Corporation of India Ltd.,</v>
      </c>
      <c r="H9" s="30"/>
      <c r="I9" s="11"/>
    </row>
    <row r="10" spans="1:26" ht="19.5" customHeight="1">
      <c r="A10" s="13" t="s">
        <v>325</v>
      </c>
      <c r="B10" s="777">
        <f>'Attach 3(JV)'!B10</f>
        <v>0</v>
      </c>
      <c r="C10" s="777"/>
      <c r="D10" s="12" t="str">
        <f>'Attach 3(JV)'!E10</f>
        <v>Western Region Transmission System-II</v>
      </c>
      <c r="H10" s="30"/>
      <c r="I10" s="11"/>
    </row>
    <row r="11" spans="1:26" ht="19.5" customHeight="1">
      <c r="B11" s="777">
        <f>'Attach 3(JV)'!B11</f>
        <v>0</v>
      </c>
      <c r="C11" s="777"/>
      <c r="D11" s="12" t="str">
        <f>'Attach 3(JV)'!E11</f>
        <v>RHQ, Plot No 54 Vadodara-390008</v>
      </c>
    </row>
    <row r="12" spans="1:26" ht="19.5" customHeight="1">
      <c r="A12" s="32"/>
      <c r="B12" s="777">
        <f>'Attach 3(JV)'!B12</f>
        <v>0</v>
      </c>
      <c r="C12" s="777"/>
      <c r="D12" s="12"/>
    </row>
    <row r="13" spans="1:26" ht="19.5" customHeight="1">
      <c r="A13" s="29" t="s">
        <v>318</v>
      </c>
    </row>
    <row r="14" spans="1:26" ht="9.9499999999999993" customHeight="1">
      <c r="A14" s="32"/>
    </row>
    <row r="15" spans="1:26" ht="184.5" customHeight="1">
      <c r="A15" s="1082" t="s">
        <v>409</v>
      </c>
      <c r="B15" s="993"/>
      <c r="C15" s="993"/>
      <c r="D15" s="993"/>
      <c r="E15" s="993"/>
      <c r="F15" s="34"/>
      <c r="G15" s="34"/>
      <c r="H15" s="34"/>
    </row>
    <row r="16" spans="1:26" ht="19.5" customHeight="1">
      <c r="A16" s="32"/>
      <c r="B16" s="32"/>
      <c r="C16" s="32"/>
      <c r="D16" s="32"/>
      <c r="E16" s="32"/>
      <c r="F16" s="34"/>
      <c r="G16" s="34"/>
      <c r="H16" s="34"/>
    </row>
    <row r="17" spans="1:8" s="24" customFormat="1" ht="72" customHeight="1">
      <c r="A17" s="46" t="s">
        <v>321</v>
      </c>
      <c r="B17" s="1047" t="s">
        <v>92</v>
      </c>
      <c r="C17" s="1047"/>
      <c r="D17" s="46" t="s">
        <v>93</v>
      </c>
      <c r="E17" s="46" t="s">
        <v>410</v>
      </c>
      <c r="G17" s="34"/>
      <c r="H17" s="34"/>
    </row>
    <row r="18" spans="1:8" ht="26.1" customHeight="1">
      <c r="A18" s="81">
        <v>1</v>
      </c>
      <c r="B18" s="1086"/>
      <c r="C18" s="1086"/>
      <c r="D18" s="206"/>
      <c r="E18" s="206"/>
      <c r="F18" s="34"/>
      <c r="G18" s="34"/>
      <c r="H18" s="34"/>
    </row>
    <row r="19" spans="1:8" ht="26.1" customHeight="1">
      <c r="A19" s="81">
        <v>2</v>
      </c>
      <c r="B19" s="1086"/>
      <c r="C19" s="1086"/>
      <c r="D19" s="206"/>
      <c r="E19" s="206"/>
      <c r="F19" s="34"/>
      <c r="G19" s="34"/>
      <c r="H19" s="34"/>
    </row>
    <row r="20" spans="1:8" ht="26.1" customHeight="1">
      <c r="A20" s="81">
        <v>3</v>
      </c>
      <c r="B20" s="1086"/>
      <c r="C20" s="1086"/>
      <c r="D20" s="206"/>
      <c r="E20" s="206"/>
      <c r="F20" s="34"/>
      <c r="G20" s="34"/>
      <c r="H20" s="34"/>
    </row>
    <row r="21" spans="1:8" ht="26.1" customHeight="1">
      <c r="A21" s="81">
        <v>4</v>
      </c>
      <c r="B21" s="1086"/>
      <c r="C21" s="1086"/>
      <c r="D21" s="206"/>
      <c r="E21" s="206"/>
      <c r="F21" s="34"/>
      <c r="G21" s="34"/>
      <c r="H21" s="34"/>
    </row>
    <row r="22" spans="1:8" ht="26.1" customHeight="1">
      <c r="A22" s="81">
        <v>5</v>
      </c>
      <c r="B22" s="1086"/>
      <c r="C22" s="1086"/>
      <c r="D22" s="206"/>
      <c r="E22" s="206"/>
      <c r="F22" s="34"/>
      <c r="G22" s="34"/>
      <c r="H22" s="34"/>
    </row>
    <row r="23" spans="1:8" ht="26.1" customHeight="1">
      <c r="A23" s="81">
        <v>6</v>
      </c>
      <c r="B23" s="1086"/>
      <c r="C23" s="1086"/>
      <c r="D23" s="206"/>
      <c r="E23" s="206"/>
      <c r="F23" s="34"/>
      <c r="G23" s="34"/>
      <c r="H23" s="34"/>
    </row>
    <row r="24" spans="1:8" ht="26.1" customHeight="1">
      <c r="A24" s="32"/>
      <c r="B24" s="32"/>
      <c r="C24" s="32"/>
      <c r="D24" s="32"/>
      <c r="E24" s="32"/>
      <c r="F24" s="34"/>
      <c r="G24" s="34"/>
      <c r="H24" s="34"/>
    </row>
    <row r="25" spans="1:8" ht="84.75" customHeight="1">
      <c r="A25" s="1082" t="s">
        <v>411</v>
      </c>
      <c r="B25" s="993"/>
      <c r="C25" s="993"/>
      <c r="D25" s="993"/>
      <c r="E25" s="993"/>
    </row>
    <row r="26" spans="1:8" ht="149.25" customHeight="1">
      <c r="A26" s="1082" t="s">
        <v>412</v>
      </c>
      <c r="B26" s="993"/>
      <c r="C26" s="993"/>
      <c r="D26" s="993"/>
      <c r="E26" s="993"/>
    </row>
    <row r="27" spans="1:8" ht="26.1" customHeight="1">
      <c r="A27" s="36" t="s">
        <v>7</v>
      </c>
      <c r="B27" s="62" t="str">
        <f>'Attach 3(JV)'!B24</f>
        <v>--</v>
      </c>
      <c r="D27" s="37" t="s">
        <v>5</v>
      </c>
      <c r="E27" s="196" t="str">
        <f>'Attach 3(JV)'!E24</f>
        <v/>
      </c>
    </row>
    <row r="28" spans="1:8" ht="26.1" customHeight="1">
      <c r="A28" s="36" t="s">
        <v>8</v>
      </c>
      <c r="B28" s="196" t="str">
        <f>'Attach 3(JV)'!B25</f>
        <v/>
      </c>
      <c r="D28" s="37" t="s">
        <v>6</v>
      </c>
      <c r="E28" s="196" t="str">
        <f>'Attach 3(JV)'!E25</f>
        <v/>
      </c>
    </row>
    <row r="29" spans="1:8" ht="230.25" customHeight="1">
      <c r="A29" s="775" t="s">
        <v>413</v>
      </c>
      <c r="B29" s="775"/>
      <c r="C29" s="775"/>
      <c r="D29" s="775"/>
      <c r="E29" s="775"/>
    </row>
    <row r="30" spans="1:8" ht="20.100000000000001" customHeight="1">
      <c r="A30" s="21" t="str">
        <f>A1</f>
        <v>Specification No. :WR2/NT/W-CIVIL/DOM/G01/26/02128</v>
      </c>
      <c r="B30" s="22"/>
      <c r="C30" s="22"/>
      <c r="D30" s="22"/>
      <c r="E30" s="23" t="str">
        <f>D1</f>
        <v xml:space="preserve">Attachment-11 </v>
      </c>
    </row>
    <row r="31" spans="1:8" ht="19.5" customHeight="1"/>
    <row r="32" spans="1:8" ht="48" customHeight="1">
      <c r="A32" s="1084" t="str">
        <f>A3</f>
        <v xml:space="preserve">
Construction of 4 nos. type C and 1 nos type D Residential Quarters at 400/220 kV Dehagm Substation
</v>
      </c>
      <c r="B32" s="1084"/>
      <c r="C32" s="1084"/>
      <c r="D32" s="1084"/>
      <c r="E32" s="1084"/>
    </row>
    <row r="33" spans="1:5" ht="19.5" customHeight="1">
      <c r="A33" s="28"/>
    </row>
    <row r="34" spans="1:5" ht="19.5" customHeight="1">
      <c r="A34" s="1049" t="s">
        <v>363</v>
      </c>
      <c r="B34" s="1049"/>
      <c r="C34" s="1049"/>
      <c r="D34" s="1049"/>
      <c r="E34" s="1049"/>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323</v>
      </c>
      <c r="B38" s="777" t="str">
        <f>'Attach 3(JV)'!B17:D17</f>
        <v>Ram Lal</v>
      </c>
      <c r="C38" s="777"/>
      <c r="D38" s="12" t="str">
        <f>D9</f>
        <v>Power Grid Corporation of India Ltd.,</v>
      </c>
    </row>
    <row r="39" spans="1:5" ht="19.5" customHeight="1">
      <c r="A39" s="13" t="s">
        <v>325</v>
      </c>
      <c r="B39" s="777" t="str">
        <f>'Attach 3(JV)'!B18:D18</f>
        <v>G5</v>
      </c>
      <c r="C39" s="777"/>
      <c r="D39" s="12" t="str">
        <f>D10</f>
        <v>Western Region Transmission System-II</v>
      </c>
    </row>
    <row r="40" spans="1:5" ht="19.5" customHeight="1">
      <c r="B40" s="777" t="str">
        <f>'Attach 3(JV)'!B19:D19</f>
        <v>Gurgaon</v>
      </c>
      <c r="C40" s="777"/>
      <c r="D40" s="12" t="str">
        <f>D11</f>
        <v>RHQ, Plot No 54 Vadodara-390008</v>
      </c>
    </row>
    <row r="41" spans="1:5" ht="19.5" customHeight="1">
      <c r="A41" s="32"/>
      <c r="B41" s="777" t="str">
        <f>'Attach 3(JV)'!B20:D20</f>
        <v/>
      </c>
      <c r="C41" s="777"/>
      <c r="D41" s="12"/>
    </row>
    <row r="42" spans="1:5" ht="19.5" customHeight="1">
      <c r="A42" s="29" t="s">
        <v>318</v>
      </c>
    </row>
    <row r="43" spans="1:5" ht="19.5" customHeight="1">
      <c r="A43" s="32"/>
    </row>
    <row r="44" spans="1:5" ht="33.75" customHeight="1">
      <c r="A44" s="993" t="s">
        <v>364</v>
      </c>
      <c r="B44" s="993"/>
      <c r="C44" s="993"/>
      <c r="D44" s="993"/>
      <c r="E44" s="993"/>
    </row>
    <row r="45" spans="1:5" ht="19.5" customHeight="1">
      <c r="A45" s="32"/>
      <c r="B45" s="32"/>
      <c r="C45" s="32"/>
      <c r="D45" s="32"/>
      <c r="E45" s="32"/>
    </row>
    <row r="46" spans="1:5" ht="72" customHeight="1">
      <c r="A46" s="46" t="s">
        <v>321</v>
      </c>
      <c r="B46" s="1047" t="s">
        <v>92</v>
      </c>
      <c r="C46" s="1047"/>
      <c r="D46" s="46" t="s">
        <v>93</v>
      </c>
      <c r="E46" s="46" t="s">
        <v>94</v>
      </c>
    </row>
    <row r="47" spans="1:5" ht="25.5" customHeight="1">
      <c r="A47" s="81">
        <v>1</v>
      </c>
      <c r="B47" s="1083"/>
      <c r="C47" s="1083"/>
      <c r="D47" s="210"/>
      <c r="E47" s="210"/>
    </row>
    <row r="48" spans="1:5" ht="25.5" customHeight="1">
      <c r="A48" s="81">
        <v>2</v>
      </c>
      <c r="B48" s="1083"/>
      <c r="C48" s="1083"/>
      <c r="D48" s="210"/>
      <c r="E48" s="210"/>
    </row>
    <row r="49" spans="1:5" ht="25.5" customHeight="1">
      <c r="A49" s="81">
        <v>3</v>
      </c>
      <c r="B49" s="1083"/>
      <c r="C49" s="1083"/>
      <c r="D49" s="210"/>
      <c r="E49" s="210"/>
    </row>
    <row r="50" spans="1:5" ht="25.5" customHeight="1">
      <c r="A50" s="81">
        <v>4</v>
      </c>
      <c r="B50" s="1083"/>
      <c r="C50" s="1083"/>
      <c r="D50" s="210"/>
      <c r="E50" s="210"/>
    </row>
    <row r="51" spans="1:5" ht="25.5" customHeight="1">
      <c r="A51" s="81">
        <v>5</v>
      </c>
      <c r="B51" s="1083"/>
      <c r="C51" s="1083"/>
      <c r="D51" s="210"/>
      <c r="E51" s="210"/>
    </row>
    <row r="52" spans="1:5" ht="25.5" customHeight="1">
      <c r="A52" s="81">
        <v>6</v>
      </c>
      <c r="B52" s="1083"/>
      <c r="C52" s="1083"/>
      <c r="D52" s="210"/>
      <c r="E52" s="210"/>
    </row>
    <row r="53" spans="1:5" ht="27.95" customHeight="1">
      <c r="A53" s="32"/>
      <c r="B53" s="32"/>
      <c r="C53" s="32"/>
      <c r="D53" s="32"/>
      <c r="E53" s="32"/>
    </row>
    <row r="54" spans="1:5" ht="27.95" customHeight="1">
      <c r="A54" s="153"/>
      <c r="B54" s="153"/>
      <c r="C54" s="153"/>
      <c r="D54" s="153"/>
      <c r="E54" s="153"/>
    </row>
    <row r="55" spans="1:5" ht="27.95" customHeight="1">
      <c r="A55" s="153" t="s">
        <v>7</v>
      </c>
      <c r="B55" s="62"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:WR2/NT/W-CIVIL/DOM/G01/26/02128</v>
      </c>
      <c r="B58" s="22"/>
      <c r="C58" s="22"/>
      <c r="D58" s="22"/>
      <c r="E58" s="23" t="str">
        <f>E30</f>
        <v xml:space="preserve">Attachment-11 </v>
      </c>
    </row>
    <row r="59" spans="1:5" ht="19.5" customHeight="1"/>
    <row r="60" spans="1:5" ht="48" customHeight="1">
      <c r="A60" s="1084" t="str">
        <f>A32</f>
        <v xml:space="preserve">
Construction of 4 nos. type C and 1 nos type D Residential Quarters at 400/220 kV Dehagm Substation
</v>
      </c>
      <c r="B60" s="1084"/>
      <c r="C60" s="1084"/>
      <c r="D60" s="1084"/>
      <c r="E60" s="1084"/>
    </row>
    <row r="61" spans="1:5" ht="19.5" customHeight="1">
      <c r="A61" s="28"/>
    </row>
    <row r="62" spans="1:5" ht="19.5" customHeight="1">
      <c r="A62" s="1049" t="s">
        <v>363</v>
      </c>
      <c r="B62" s="1049"/>
      <c r="C62" s="1049"/>
      <c r="D62" s="1049"/>
      <c r="E62" s="1049"/>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323</v>
      </c>
      <c r="B66" s="777" t="str">
        <f>'Attach 3(JV)'!E17</f>
        <v/>
      </c>
      <c r="C66" s="777"/>
      <c r="D66" s="12" t="str">
        <f>D9</f>
        <v>Power Grid Corporation of India Ltd.,</v>
      </c>
    </row>
    <row r="67" spans="1:5" ht="19.5" customHeight="1">
      <c r="A67" s="13" t="s">
        <v>325</v>
      </c>
      <c r="B67" s="777" t="str">
        <f>'Attach 3(JV)'!E18</f>
        <v/>
      </c>
      <c r="C67" s="777"/>
      <c r="D67" s="12" t="str">
        <f>D10</f>
        <v>Western Region Transmission System-II</v>
      </c>
    </row>
    <row r="68" spans="1:5" ht="19.5" customHeight="1">
      <c r="B68" s="777" t="str">
        <f>'Attach 3(JV)'!E19</f>
        <v/>
      </c>
      <c r="C68" s="777"/>
      <c r="D68" s="12" t="str">
        <f>D11</f>
        <v>RHQ, Plot No 54 Vadodara-390008</v>
      </c>
    </row>
    <row r="69" spans="1:5" ht="19.5" customHeight="1">
      <c r="A69" s="32"/>
      <c r="B69" s="777" t="str">
        <f>'Attach 3(JV)'!E20</f>
        <v/>
      </c>
      <c r="C69" s="777"/>
      <c r="D69" s="12"/>
    </row>
    <row r="70" spans="1:5" ht="19.5" customHeight="1">
      <c r="A70" s="29" t="s">
        <v>318</v>
      </c>
    </row>
    <row r="71" spans="1:5" ht="19.5" customHeight="1">
      <c r="A71" s="32"/>
    </row>
    <row r="72" spans="1:5" ht="33.75" customHeight="1">
      <c r="A72" s="993" t="s">
        <v>364</v>
      </c>
      <c r="B72" s="993"/>
      <c r="C72" s="993"/>
      <c r="D72" s="993"/>
      <c r="E72" s="993"/>
    </row>
    <row r="73" spans="1:5" ht="19.5" customHeight="1">
      <c r="A73" s="32"/>
      <c r="B73" s="32"/>
      <c r="C73" s="32"/>
      <c r="D73" s="32"/>
      <c r="E73" s="32"/>
    </row>
    <row r="74" spans="1:5" ht="72" customHeight="1">
      <c r="A74" s="46" t="s">
        <v>321</v>
      </c>
      <c r="B74" s="1047" t="s">
        <v>92</v>
      </c>
      <c r="C74" s="1047"/>
      <c r="D74" s="46" t="s">
        <v>93</v>
      </c>
      <c r="E74" s="46" t="s">
        <v>94</v>
      </c>
    </row>
    <row r="75" spans="1:5" ht="25.5" customHeight="1">
      <c r="A75" s="81">
        <v>1</v>
      </c>
      <c r="B75" s="1083"/>
      <c r="C75" s="1083"/>
      <c r="D75" s="210"/>
      <c r="E75" s="210"/>
    </row>
    <row r="76" spans="1:5" ht="25.5" customHeight="1">
      <c r="A76" s="81">
        <v>2</v>
      </c>
      <c r="B76" s="1083"/>
      <c r="C76" s="1083"/>
      <c r="D76" s="210"/>
      <c r="E76" s="210"/>
    </row>
    <row r="77" spans="1:5" ht="25.5" customHeight="1">
      <c r="A77" s="81">
        <v>3</v>
      </c>
      <c r="B77" s="1083"/>
      <c r="C77" s="1083"/>
      <c r="D77" s="210"/>
      <c r="E77" s="210"/>
    </row>
    <row r="78" spans="1:5" ht="25.5" customHeight="1">
      <c r="A78" s="81">
        <v>4</v>
      </c>
      <c r="B78" s="1083"/>
      <c r="C78" s="1083"/>
      <c r="D78" s="210"/>
      <c r="E78" s="210"/>
    </row>
    <row r="79" spans="1:5" ht="25.5" customHeight="1">
      <c r="A79" s="81">
        <v>5</v>
      </c>
      <c r="B79" s="1083"/>
      <c r="C79" s="1083"/>
      <c r="D79" s="210"/>
      <c r="E79" s="210"/>
    </row>
    <row r="80" spans="1:5" ht="25.5" customHeight="1">
      <c r="A80" s="81">
        <v>6</v>
      </c>
      <c r="B80" s="1083"/>
      <c r="C80" s="1083"/>
      <c r="D80" s="210"/>
      <c r="E80" s="210"/>
    </row>
    <row r="81" spans="1:5" ht="19.5" customHeight="1">
      <c r="A81" s="32"/>
      <c r="B81" s="32"/>
      <c r="C81" s="32"/>
      <c r="D81" s="32"/>
      <c r="E81" s="32"/>
    </row>
    <row r="82" spans="1:5" ht="24.75" customHeight="1">
      <c r="A82" s="153"/>
      <c r="B82" s="153"/>
      <c r="C82" s="153"/>
      <c r="D82" s="153"/>
      <c r="E82" s="153"/>
    </row>
    <row r="83" spans="1:5" ht="24.75" customHeight="1">
      <c r="A83" s="153" t="s">
        <v>7</v>
      </c>
      <c r="B83" s="62"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3" sqref="A3:E3"/>
    </sheetView>
  </sheetViews>
  <sheetFormatPr defaultColWidth="9.140625" defaultRowHeight="16.5"/>
  <cols>
    <col min="1" max="1" width="18.140625" style="670" customWidth="1"/>
    <col min="2" max="2" width="26.5703125" style="670" customWidth="1"/>
    <col min="3" max="3" width="35.140625" style="670" customWidth="1"/>
    <col min="4" max="4" width="33.5703125" style="670" customWidth="1"/>
    <col min="5" max="5" width="20" style="670" customWidth="1"/>
    <col min="6" max="6" width="14.7109375" style="670" hidden="1" customWidth="1"/>
    <col min="7" max="8" width="0" style="669" hidden="1" customWidth="1"/>
    <col min="9" max="16384" width="9.140625" style="669"/>
  </cols>
  <sheetData>
    <row r="1" spans="1:7" ht="20.25" customHeight="1">
      <c r="A1" s="710" t="str">
        <f>Cover!B3</f>
        <v>Specification No.: WR2/NT/W-CIVIL/DOM/G01/26/02128</v>
      </c>
      <c r="B1" s="709"/>
      <c r="C1" s="709"/>
      <c r="D1" s="709"/>
      <c r="E1" s="708" t="s">
        <v>434</v>
      </c>
    </row>
    <row r="3" spans="1:7" ht="70.150000000000006" customHeight="1">
      <c r="A3" s="1087" t="str">
        <f>Cover!B2</f>
        <v xml:space="preserve">
Construction of 4 nos. type C and 1 nos type D Residential Quarters at 400/220 kV Dehagm Substation
</v>
      </c>
      <c r="B3" s="1088"/>
      <c r="C3" s="1088"/>
      <c r="D3" s="1088"/>
      <c r="E3" s="1088"/>
      <c r="F3" s="707"/>
    </row>
    <row r="4" spans="1:7" ht="9.6" hidden="1" customHeight="1">
      <c r="A4" s="706"/>
      <c r="F4" s="30"/>
      <c r="G4" s="11"/>
    </row>
    <row r="5" spans="1:7" ht="20.100000000000001" customHeight="1">
      <c r="A5" s="1089" t="s">
        <v>365</v>
      </c>
      <c r="B5" s="1089"/>
      <c r="C5" s="1089"/>
      <c r="D5" s="1089"/>
      <c r="E5" s="1089"/>
      <c r="F5" s="30"/>
      <c r="G5" s="11"/>
    </row>
    <row r="6" spans="1:7" ht="20.100000000000001" customHeight="1">
      <c r="A6" s="705"/>
      <c r="F6" s="30"/>
      <c r="G6" s="11"/>
    </row>
    <row r="7" spans="1:7" ht="20.100000000000001" customHeight="1">
      <c r="A7" s="673" t="str">
        <f>'[18]Attach 3 (JV)'!A5</f>
        <v>Bidder’s Name and Address (Sole Bidder) :</v>
      </c>
      <c r="D7" s="365" t="str">
        <f>'[18]Attach 3 (JV)'!F5</f>
        <v>To:</v>
      </c>
      <c r="F7" s="30"/>
      <c r="G7" s="11"/>
    </row>
    <row r="8" spans="1:7" ht="36" customHeight="1">
      <c r="A8" s="1090">
        <f>'[19]Attach 3(JV)'!A8:D8</f>
        <v>0</v>
      </c>
      <c r="B8" s="1090"/>
      <c r="C8" s="1090"/>
      <c r="D8" s="366" t="str">
        <f>'[18]Attach 3 (JV)'!F6</f>
        <v>Contract Services</v>
      </c>
      <c r="F8" s="30"/>
      <c r="G8" s="11"/>
    </row>
    <row r="9" spans="1:7">
      <c r="A9" s="13" t="s">
        <v>323</v>
      </c>
      <c r="B9" s="776"/>
      <c r="C9" s="776"/>
      <c r="D9" s="366" t="str">
        <f>'[18]Attach 3 (JV)'!F7</f>
        <v>Power Grid Corporation of India Ltd.,</v>
      </c>
      <c r="F9" s="30"/>
      <c r="G9" s="11"/>
    </row>
    <row r="10" spans="1:7">
      <c r="A10" s="13" t="s">
        <v>325</v>
      </c>
      <c r="B10" s="777"/>
      <c r="C10" s="777"/>
      <c r="D10" s="12" t="s">
        <v>797</v>
      </c>
      <c r="E10" s="122"/>
      <c r="F10" s="122"/>
      <c r="G10" s="11"/>
    </row>
    <row r="11" spans="1:7">
      <c r="B11" s="777"/>
      <c r="C11" s="777"/>
      <c r="D11" s="12" t="s">
        <v>798</v>
      </c>
      <c r="E11" s="122"/>
      <c r="F11" s="122"/>
    </row>
    <row r="12" spans="1:7">
      <c r="A12" s="705"/>
      <c r="B12" s="777"/>
      <c r="C12" s="777"/>
      <c r="D12" s="367"/>
    </row>
    <row r="13" spans="1:7" ht="9.9499999999999993" customHeight="1">
      <c r="A13" s="705"/>
      <c r="B13" s="102"/>
      <c r="C13" s="102"/>
    </row>
    <row r="14" spans="1:7" ht="20.100000000000001" customHeight="1"/>
    <row r="15" spans="1:7" ht="45.75" customHeight="1">
      <c r="A15" s="1091" t="s">
        <v>794</v>
      </c>
      <c r="B15" s="1091"/>
      <c r="C15" s="1091"/>
      <c r="D15" s="1091"/>
      <c r="E15" s="1091"/>
    </row>
    <row r="16" spans="1:7" ht="75" hidden="1" customHeight="1">
      <c r="A16" s="700" t="s">
        <v>321</v>
      </c>
      <c r="B16" s="700" t="s">
        <v>435</v>
      </c>
      <c r="C16" s="700" t="s">
        <v>366</v>
      </c>
      <c r="D16" s="700" t="s">
        <v>367</v>
      </c>
      <c r="E16" s="700" t="s">
        <v>436</v>
      </c>
    </row>
    <row r="17" spans="1:6" ht="13.5" hidden="1" customHeight="1">
      <c r="A17" s="704">
        <v>1</v>
      </c>
      <c r="B17" s="704">
        <v>2</v>
      </c>
      <c r="C17" s="704">
        <v>3</v>
      </c>
      <c r="D17" s="704">
        <v>4</v>
      </c>
      <c r="E17" s="704">
        <v>5</v>
      </c>
    </row>
    <row r="18" spans="1:6" ht="32.25" hidden="1" customHeight="1">
      <c r="A18" s="670" t="s">
        <v>437</v>
      </c>
    </row>
    <row r="19" spans="1:6" s="683" customFormat="1" ht="32.25" hidden="1" customHeight="1">
      <c r="A19" s="1098" t="s">
        <v>793</v>
      </c>
      <c r="B19" s="1099"/>
      <c r="C19" s="1099"/>
      <c r="D19" s="1100"/>
      <c r="E19" s="703"/>
      <c r="F19" s="684"/>
    </row>
    <row r="20" spans="1:6" s="688" customFormat="1" ht="20.100000000000001" hidden="1" customHeight="1">
      <c r="A20" s="698" t="s">
        <v>415</v>
      </c>
      <c r="B20" s="702" t="s">
        <v>792</v>
      </c>
      <c r="C20" s="698"/>
      <c r="D20" s="701"/>
      <c r="E20" s="701"/>
      <c r="F20" s="689"/>
    </row>
    <row r="21" spans="1:6" ht="20.100000000000001" hidden="1" customHeight="1">
      <c r="A21" s="687" t="s">
        <v>377</v>
      </c>
      <c r="B21" s="687" t="s">
        <v>756</v>
      </c>
      <c r="C21" s="679"/>
      <c r="D21" s="692"/>
      <c r="E21" s="692"/>
    </row>
    <row r="22" spans="1:6" ht="20.100000000000001" hidden="1" customHeight="1">
      <c r="A22" s="679" t="s">
        <v>368</v>
      </c>
      <c r="B22" s="679" t="s">
        <v>781</v>
      </c>
      <c r="C22" s="676"/>
      <c r="D22" s="692" t="s">
        <v>761</v>
      </c>
      <c r="E22" s="696"/>
    </row>
    <row r="23" spans="1:6" ht="20.100000000000001" hidden="1" customHeight="1">
      <c r="A23" s="679" t="s">
        <v>369</v>
      </c>
      <c r="B23" s="679" t="s">
        <v>780</v>
      </c>
      <c r="C23" s="676"/>
      <c r="D23" s="692" t="s">
        <v>761</v>
      </c>
      <c r="E23" s="696"/>
    </row>
    <row r="24" spans="1:6" ht="20.100000000000001" hidden="1" customHeight="1">
      <c r="A24" s="679" t="s">
        <v>438</v>
      </c>
      <c r="B24" s="679" t="s">
        <v>779</v>
      </c>
      <c r="C24" s="676"/>
      <c r="D24" s="692" t="s">
        <v>761</v>
      </c>
      <c r="E24" s="696"/>
    </row>
    <row r="25" spans="1:6" ht="20.100000000000001" hidden="1" customHeight="1">
      <c r="A25" s="679" t="s">
        <v>439</v>
      </c>
      <c r="B25" s="679" t="s">
        <v>778</v>
      </c>
      <c r="C25" s="676"/>
      <c r="D25" s="692" t="s">
        <v>761</v>
      </c>
      <c r="E25" s="696"/>
    </row>
    <row r="26" spans="1:6" ht="165" hidden="1">
      <c r="A26" s="679" t="s">
        <v>378</v>
      </c>
      <c r="B26" s="679" t="s">
        <v>742</v>
      </c>
      <c r="C26" s="676"/>
      <c r="D26" s="679" t="s">
        <v>749</v>
      </c>
      <c r="E26" s="696"/>
    </row>
    <row r="27" spans="1:6" ht="30.75" hidden="1" customHeight="1">
      <c r="A27" s="1095" t="s">
        <v>777</v>
      </c>
      <c r="B27" s="1096"/>
      <c r="C27" s="1096"/>
      <c r="D27" s="1096"/>
      <c r="E27" s="1097"/>
    </row>
    <row r="28" spans="1:6" s="688" customFormat="1" ht="20.100000000000001" hidden="1" customHeight="1">
      <c r="A28" s="698" t="s">
        <v>748</v>
      </c>
      <c r="B28" s="702" t="s">
        <v>791</v>
      </c>
      <c r="C28" s="698"/>
      <c r="D28" s="701"/>
      <c r="E28" s="701"/>
      <c r="F28" s="689"/>
    </row>
    <row r="29" spans="1:6" ht="20.100000000000001" hidden="1" customHeight="1">
      <c r="A29" s="687" t="s">
        <v>377</v>
      </c>
      <c r="B29" s="687" t="s">
        <v>756</v>
      </c>
      <c r="C29" s="679"/>
      <c r="D29" s="692"/>
      <c r="E29" s="692"/>
    </row>
    <row r="30" spans="1:6" ht="20.100000000000001" hidden="1" customHeight="1">
      <c r="A30" s="679" t="s">
        <v>368</v>
      </c>
      <c r="B30" s="679" t="s">
        <v>781</v>
      </c>
      <c r="C30" s="676"/>
      <c r="D30" s="692" t="s">
        <v>761</v>
      </c>
      <c r="E30" s="696"/>
    </row>
    <row r="31" spans="1:6" ht="20.100000000000001" hidden="1" customHeight="1">
      <c r="A31" s="679" t="s">
        <v>369</v>
      </c>
      <c r="B31" s="679" t="s">
        <v>780</v>
      </c>
      <c r="C31" s="676"/>
      <c r="D31" s="692" t="s">
        <v>761</v>
      </c>
      <c r="E31" s="696"/>
    </row>
    <row r="32" spans="1:6" ht="20.100000000000001" hidden="1" customHeight="1">
      <c r="A32" s="679" t="s">
        <v>438</v>
      </c>
      <c r="B32" s="679" t="s">
        <v>779</v>
      </c>
      <c r="C32" s="676"/>
      <c r="D32" s="692" t="s">
        <v>761</v>
      </c>
      <c r="E32" s="696"/>
    </row>
    <row r="33" spans="1:6" ht="20.100000000000001" hidden="1" customHeight="1">
      <c r="A33" s="679" t="s">
        <v>439</v>
      </c>
      <c r="B33" s="679" t="s">
        <v>778</v>
      </c>
      <c r="C33" s="676"/>
      <c r="D33" s="692" t="s">
        <v>761</v>
      </c>
      <c r="E33" s="696"/>
    </row>
    <row r="34" spans="1:6" ht="181.5" hidden="1">
      <c r="A34" s="679" t="s">
        <v>378</v>
      </c>
      <c r="B34" s="679" t="s">
        <v>742</v>
      </c>
      <c r="C34" s="676"/>
      <c r="D34" s="679" t="s">
        <v>759</v>
      </c>
      <c r="E34" s="696"/>
    </row>
    <row r="35" spans="1:6" ht="39" hidden="1" customHeight="1">
      <c r="A35" s="1095" t="s">
        <v>777</v>
      </c>
      <c r="B35" s="1096"/>
      <c r="C35" s="1096"/>
      <c r="D35" s="1096"/>
      <c r="E35" s="1097"/>
    </row>
    <row r="36" spans="1:6" s="688" customFormat="1" ht="20.100000000000001" hidden="1" customHeight="1">
      <c r="A36" s="695" t="s">
        <v>370</v>
      </c>
      <c r="B36" s="1092" t="s">
        <v>790</v>
      </c>
      <c r="C36" s="1093"/>
      <c r="D36" s="1093"/>
      <c r="E36" s="1094"/>
      <c r="F36" s="689"/>
    </row>
    <row r="37" spans="1:6" ht="20.100000000000001" hidden="1" customHeight="1">
      <c r="A37" s="687" t="s">
        <v>377</v>
      </c>
      <c r="B37" s="687" t="s">
        <v>756</v>
      </c>
      <c r="C37" s="679"/>
      <c r="D37" s="692"/>
      <c r="E37" s="692"/>
    </row>
    <row r="38" spans="1:6" ht="20.100000000000001" hidden="1" customHeight="1">
      <c r="A38" s="679" t="s">
        <v>368</v>
      </c>
      <c r="B38" s="679" t="s">
        <v>781</v>
      </c>
      <c r="C38" s="676"/>
      <c r="D38" s="692" t="s">
        <v>761</v>
      </c>
      <c r="E38" s="696"/>
    </row>
    <row r="39" spans="1:6" ht="20.100000000000001" hidden="1" customHeight="1">
      <c r="A39" s="679" t="s">
        <v>369</v>
      </c>
      <c r="B39" s="679" t="s">
        <v>780</v>
      </c>
      <c r="C39" s="676"/>
      <c r="D39" s="692" t="s">
        <v>761</v>
      </c>
      <c r="E39" s="696"/>
    </row>
    <row r="40" spans="1:6" ht="20.100000000000001" hidden="1" customHeight="1">
      <c r="A40" s="679" t="s">
        <v>438</v>
      </c>
      <c r="B40" s="679" t="s">
        <v>779</v>
      </c>
      <c r="C40" s="676"/>
      <c r="D40" s="692" t="s">
        <v>761</v>
      </c>
      <c r="E40" s="696"/>
    </row>
    <row r="41" spans="1:6" ht="20.100000000000001" hidden="1" customHeight="1">
      <c r="A41" s="679" t="s">
        <v>439</v>
      </c>
      <c r="B41" s="679" t="s">
        <v>778</v>
      </c>
      <c r="C41" s="676"/>
      <c r="D41" s="692" t="s">
        <v>761</v>
      </c>
      <c r="E41" s="696"/>
    </row>
    <row r="42" spans="1:6" ht="165" hidden="1">
      <c r="A42" s="679" t="s">
        <v>378</v>
      </c>
      <c r="B42" s="679" t="s">
        <v>742</v>
      </c>
      <c r="C42" s="676"/>
      <c r="D42" s="679" t="s">
        <v>749</v>
      </c>
      <c r="E42" s="696"/>
    </row>
    <row r="43" spans="1:6" ht="39" hidden="1" customHeight="1">
      <c r="A43" s="1095" t="s">
        <v>789</v>
      </c>
      <c r="B43" s="1096"/>
      <c r="C43" s="1096"/>
      <c r="D43" s="1096"/>
      <c r="E43" s="1097"/>
    </row>
    <row r="44" spans="1:6" s="688" customFormat="1" ht="20.100000000000001" hidden="1" customHeight="1">
      <c r="A44" s="695" t="s">
        <v>748</v>
      </c>
      <c r="B44" s="1092" t="s">
        <v>788</v>
      </c>
      <c r="C44" s="1093"/>
      <c r="D44" s="1093"/>
      <c r="E44" s="1094"/>
      <c r="F44" s="689"/>
    </row>
    <row r="45" spans="1:6" ht="40.9" hidden="1" customHeight="1">
      <c r="A45" s="687" t="s">
        <v>787</v>
      </c>
      <c r="B45" s="687" t="s">
        <v>435</v>
      </c>
      <c r="C45" s="687" t="s">
        <v>786</v>
      </c>
      <c r="D45" s="700" t="s">
        <v>367</v>
      </c>
      <c r="E45" s="699" t="s">
        <v>436</v>
      </c>
    </row>
    <row r="46" spans="1:6" ht="20.100000000000001" hidden="1" customHeight="1">
      <c r="A46" s="697">
        <v>1</v>
      </c>
      <c r="B46" s="697">
        <v>2</v>
      </c>
      <c r="C46" s="697">
        <v>3</v>
      </c>
      <c r="D46" s="697">
        <v>4</v>
      </c>
      <c r="E46" s="697">
        <v>5</v>
      </c>
    </row>
    <row r="47" spans="1:6" ht="20.100000000000001" hidden="1" customHeight="1">
      <c r="A47" s="697">
        <v>1</v>
      </c>
      <c r="B47" s="676"/>
      <c r="C47" s="694">
        <v>0.85</v>
      </c>
      <c r="D47" s="696"/>
      <c r="E47" s="696"/>
    </row>
    <row r="48" spans="1:6" ht="20.100000000000001" hidden="1" customHeight="1">
      <c r="A48" s="697"/>
      <c r="B48" s="697"/>
      <c r="C48" s="697"/>
      <c r="D48" s="697"/>
      <c r="E48" s="697"/>
    </row>
    <row r="49" spans="1:6" s="688" customFormat="1" ht="20.100000000000001" hidden="1" customHeight="1">
      <c r="A49" s="695" t="s">
        <v>745</v>
      </c>
      <c r="B49" s="1092" t="s">
        <v>785</v>
      </c>
      <c r="C49" s="1093"/>
      <c r="D49" s="1093"/>
      <c r="E49" s="1094"/>
      <c r="F49" s="689"/>
    </row>
    <row r="50" spans="1:6" ht="20.100000000000001" hidden="1" customHeight="1">
      <c r="A50" s="687" t="s">
        <v>377</v>
      </c>
      <c r="B50" s="687" t="s">
        <v>756</v>
      </c>
      <c r="C50" s="679"/>
      <c r="D50" s="692"/>
      <c r="E50" s="692"/>
    </row>
    <row r="51" spans="1:6" ht="20.100000000000001" hidden="1" customHeight="1">
      <c r="A51" s="679" t="s">
        <v>368</v>
      </c>
      <c r="B51" s="679" t="s">
        <v>781</v>
      </c>
      <c r="C51" s="676"/>
      <c r="D51" s="692" t="s">
        <v>761</v>
      </c>
      <c r="E51" s="696"/>
    </row>
    <row r="52" spans="1:6" ht="20.100000000000001" hidden="1" customHeight="1">
      <c r="A52" s="679" t="s">
        <v>369</v>
      </c>
      <c r="B52" s="679" t="s">
        <v>780</v>
      </c>
      <c r="C52" s="676"/>
      <c r="D52" s="692" t="s">
        <v>761</v>
      </c>
      <c r="E52" s="696"/>
    </row>
    <row r="53" spans="1:6" ht="20.100000000000001" hidden="1" customHeight="1">
      <c r="A53" s="679" t="s">
        <v>438</v>
      </c>
      <c r="B53" s="679" t="s">
        <v>779</v>
      </c>
      <c r="C53" s="676"/>
      <c r="D53" s="692" t="s">
        <v>761</v>
      </c>
      <c r="E53" s="696"/>
    </row>
    <row r="54" spans="1:6" ht="20.100000000000001" hidden="1" customHeight="1">
      <c r="A54" s="679" t="s">
        <v>439</v>
      </c>
      <c r="B54" s="679" t="s">
        <v>778</v>
      </c>
      <c r="C54" s="676"/>
      <c r="D54" s="692" t="s">
        <v>761</v>
      </c>
      <c r="E54" s="696"/>
    </row>
    <row r="55" spans="1:6" ht="165" hidden="1">
      <c r="A55" s="679" t="s">
        <v>378</v>
      </c>
      <c r="B55" s="679" t="s">
        <v>742</v>
      </c>
      <c r="C55" s="676"/>
      <c r="D55" s="679" t="s">
        <v>749</v>
      </c>
      <c r="E55" s="696"/>
    </row>
    <row r="56" spans="1:6" ht="36" hidden="1" customHeight="1">
      <c r="A56" s="1095" t="s">
        <v>777</v>
      </c>
      <c r="B56" s="1096"/>
      <c r="C56" s="1096"/>
      <c r="D56" s="1096"/>
      <c r="E56" s="1097"/>
    </row>
    <row r="57" spans="1:6" s="688" customFormat="1" ht="20.100000000000001" hidden="1" customHeight="1">
      <c r="A57" s="698" t="s">
        <v>783</v>
      </c>
      <c r="B57" s="1092" t="s">
        <v>784</v>
      </c>
      <c r="C57" s="1093"/>
      <c r="D57" s="1093"/>
      <c r="E57" s="1094"/>
      <c r="F57" s="689"/>
    </row>
    <row r="58" spans="1:6" ht="20.100000000000001" hidden="1" customHeight="1">
      <c r="A58" s="687" t="s">
        <v>377</v>
      </c>
      <c r="B58" s="687" t="s">
        <v>756</v>
      </c>
      <c r="C58" s="679"/>
      <c r="D58" s="692"/>
      <c r="E58" s="692"/>
    </row>
    <row r="59" spans="1:6" ht="20.100000000000001" hidden="1" customHeight="1">
      <c r="A59" s="679" t="s">
        <v>368</v>
      </c>
      <c r="B59" s="679" t="s">
        <v>781</v>
      </c>
      <c r="C59" s="676"/>
      <c r="D59" s="692" t="s">
        <v>761</v>
      </c>
      <c r="E59" s="696"/>
    </row>
    <row r="60" spans="1:6" ht="20.100000000000001" hidden="1" customHeight="1">
      <c r="A60" s="679" t="s">
        <v>369</v>
      </c>
      <c r="B60" s="679" t="s">
        <v>780</v>
      </c>
      <c r="C60" s="676"/>
      <c r="D60" s="692" t="s">
        <v>761</v>
      </c>
      <c r="E60" s="696"/>
    </row>
    <row r="61" spans="1:6" ht="20.100000000000001" hidden="1" customHeight="1">
      <c r="A61" s="679" t="s">
        <v>438</v>
      </c>
      <c r="B61" s="679" t="s">
        <v>779</v>
      </c>
      <c r="C61" s="676"/>
      <c r="D61" s="692" t="s">
        <v>761</v>
      </c>
      <c r="E61" s="696"/>
    </row>
    <row r="62" spans="1:6" ht="20.100000000000001" hidden="1" customHeight="1">
      <c r="A62" s="679" t="s">
        <v>439</v>
      </c>
      <c r="B62" s="679" t="s">
        <v>778</v>
      </c>
      <c r="C62" s="676"/>
      <c r="D62" s="692" t="s">
        <v>761</v>
      </c>
      <c r="E62" s="696"/>
    </row>
    <row r="63" spans="1:6" ht="165" hidden="1">
      <c r="A63" s="679" t="s">
        <v>378</v>
      </c>
      <c r="B63" s="679" t="s">
        <v>742</v>
      </c>
      <c r="C63" s="676"/>
      <c r="D63" s="679" t="s">
        <v>749</v>
      </c>
      <c r="E63" s="696"/>
    </row>
    <row r="64" spans="1:6" ht="39" hidden="1" customHeight="1">
      <c r="A64" s="1095" t="s">
        <v>777</v>
      </c>
      <c r="B64" s="1096"/>
      <c r="C64" s="1096"/>
      <c r="D64" s="1096"/>
      <c r="E64" s="1097"/>
    </row>
    <row r="65" spans="1:6" s="688" customFormat="1" ht="20.100000000000001" hidden="1" customHeight="1">
      <c r="A65" s="695" t="s">
        <v>783</v>
      </c>
      <c r="B65" s="1092" t="s">
        <v>782</v>
      </c>
      <c r="C65" s="1093"/>
      <c r="D65" s="1093"/>
      <c r="E65" s="1094"/>
      <c r="F65" s="689"/>
    </row>
    <row r="66" spans="1:6" ht="20.100000000000001" hidden="1" customHeight="1">
      <c r="A66" s="687" t="s">
        <v>377</v>
      </c>
      <c r="B66" s="687" t="s">
        <v>756</v>
      </c>
      <c r="C66" s="679"/>
      <c r="D66" s="692"/>
      <c r="E66" s="692"/>
    </row>
    <row r="67" spans="1:6" ht="20.100000000000001" hidden="1" customHeight="1">
      <c r="A67" s="679" t="s">
        <v>368</v>
      </c>
      <c r="B67" s="679" t="s">
        <v>781</v>
      </c>
      <c r="C67" s="676"/>
      <c r="D67" s="692" t="s">
        <v>761</v>
      </c>
      <c r="E67" s="696"/>
    </row>
    <row r="68" spans="1:6" ht="20.100000000000001" hidden="1" customHeight="1">
      <c r="A68" s="679" t="s">
        <v>369</v>
      </c>
      <c r="B68" s="679" t="s">
        <v>780</v>
      </c>
      <c r="C68" s="676"/>
      <c r="D68" s="692" t="s">
        <v>761</v>
      </c>
      <c r="E68" s="696"/>
    </row>
    <row r="69" spans="1:6" ht="20.100000000000001" hidden="1" customHeight="1">
      <c r="A69" s="679" t="s">
        <v>438</v>
      </c>
      <c r="B69" s="679" t="s">
        <v>779</v>
      </c>
      <c r="C69" s="676"/>
      <c r="D69" s="692" t="s">
        <v>761</v>
      </c>
      <c r="E69" s="696"/>
    </row>
    <row r="70" spans="1:6" ht="20.100000000000001" hidden="1" customHeight="1">
      <c r="A70" s="679" t="s">
        <v>439</v>
      </c>
      <c r="B70" s="679" t="s">
        <v>778</v>
      </c>
      <c r="C70" s="676"/>
      <c r="D70" s="692" t="s">
        <v>761</v>
      </c>
      <c r="E70" s="696"/>
    </row>
    <row r="71" spans="1:6" ht="111" hidden="1" customHeight="1">
      <c r="A71" s="679" t="s">
        <v>378</v>
      </c>
      <c r="B71" s="679" t="s">
        <v>742</v>
      </c>
      <c r="C71" s="676"/>
      <c r="D71" s="679" t="s">
        <v>759</v>
      </c>
      <c r="E71" s="696"/>
    </row>
    <row r="72" spans="1:6" ht="35.25" hidden="1" customHeight="1">
      <c r="A72" s="1095" t="s">
        <v>777</v>
      </c>
      <c r="B72" s="1096"/>
      <c r="C72" s="1096"/>
      <c r="D72" s="1096"/>
      <c r="E72" s="1097"/>
    </row>
    <row r="73" spans="1:6" ht="20.100000000000001" hidden="1" customHeight="1">
      <c r="A73" s="1107"/>
      <c r="B73" s="1108"/>
      <c r="C73" s="1108"/>
      <c r="D73" s="1108"/>
      <c r="E73" s="1109"/>
    </row>
    <row r="74" spans="1:6" s="688" customFormat="1" ht="20.100000000000001" hidden="1" customHeight="1">
      <c r="A74" s="695" t="s">
        <v>776</v>
      </c>
      <c r="B74" s="1092" t="s">
        <v>775</v>
      </c>
      <c r="C74" s="1093"/>
      <c r="D74" s="1093"/>
      <c r="E74" s="1094"/>
      <c r="F74" s="689"/>
    </row>
    <row r="75" spans="1:6" ht="20.100000000000001" hidden="1" customHeight="1">
      <c r="A75" s="687" t="s">
        <v>377</v>
      </c>
      <c r="B75" s="687" t="s">
        <v>774</v>
      </c>
      <c r="C75" s="697">
        <v>0.15</v>
      </c>
      <c r="D75" s="692"/>
      <c r="E75" s="692"/>
    </row>
    <row r="76" spans="1:6" ht="20.100000000000001" hidden="1" customHeight="1">
      <c r="A76" s="679" t="s">
        <v>378</v>
      </c>
      <c r="B76" s="679" t="s">
        <v>773</v>
      </c>
      <c r="C76" s="676"/>
      <c r="D76" s="692" t="s">
        <v>761</v>
      </c>
      <c r="E76" s="696"/>
    </row>
    <row r="77" spans="1:6" ht="20.100000000000001" hidden="1" customHeight="1">
      <c r="A77" s="679"/>
      <c r="B77" s="679" t="s">
        <v>772</v>
      </c>
      <c r="C77" s="676"/>
      <c r="D77" s="692" t="s">
        <v>761</v>
      </c>
      <c r="E77" s="696"/>
    </row>
    <row r="78" spans="1:6" ht="20.100000000000001" hidden="1" customHeight="1">
      <c r="A78" s="679"/>
      <c r="B78" s="679" t="s">
        <v>771</v>
      </c>
      <c r="C78" s="676"/>
      <c r="D78" s="692" t="s">
        <v>761</v>
      </c>
      <c r="E78" s="696"/>
    </row>
    <row r="79" spans="1:6" hidden="1">
      <c r="A79" s="679" t="s">
        <v>379</v>
      </c>
      <c r="B79" s="1116" t="s">
        <v>770</v>
      </c>
      <c r="C79" s="1117"/>
      <c r="D79" s="1117"/>
      <c r="E79" s="1118"/>
    </row>
    <row r="80" spans="1:6" ht="20.100000000000001" hidden="1" customHeight="1">
      <c r="A80" s="679"/>
      <c r="B80" s="679" t="s">
        <v>368</v>
      </c>
      <c r="C80" s="676"/>
      <c r="D80" s="676"/>
      <c r="E80" s="676"/>
    </row>
    <row r="81" spans="1:10" ht="20.100000000000001" hidden="1" customHeight="1">
      <c r="A81" s="679"/>
      <c r="B81" s="679" t="s">
        <v>369</v>
      </c>
      <c r="C81" s="676"/>
      <c r="D81" s="676"/>
      <c r="E81" s="676"/>
    </row>
    <row r="82" spans="1:10" ht="20.100000000000001" hidden="1" customHeight="1">
      <c r="A82" s="679"/>
      <c r="B82" s="679" t="s">
        <v>438</v>
      </c>
      <c r="C82" s="676"/>
      <c r="D82" s="676"/>
      <c r="E82" s="676"/>
    </row>
    <row r="83" spans="1:10" ht="20.100000000000001" hidden="1" customHeight="1">
      <c r="A83" s="679"/>
      <c r="B83" s="679" t="s">
        <v>439</v>
      </c>
      <c r="C83" s="676"/>
      <c r="D83" s="676"/>
      <c r="E83" s="676"/>
    </row>
    <row r="84" spans="1:10" ht="20.100000000000001" hidden="1" customHeight="1">
      <c r="A84" s="679"/>
      <c r="B84" s="679" t="s">
        <v>769</v>
      </c>
      <c r="C84" s="676"/>
      <c r="D84" s="676"/>
      <c r="E84" s="676"/>
    </row>
    <row r="85" spans="1:10" s="688" customFormat="1" ht="20.100000000000001" hidden="1" customHeight="1">
      <c r="A85" s="695" t="s">
        <v>768</v>
      </c>
      <c r="B85" s="1092" t="s">
        <v>767</v>
      </c>
      <c r="C85" s="1093"/>
      <c r="D85" s="1093"/>
      <c r="E85" s="1094"/>
      <c r="F85" s="689"/>
    </row>
    <row r="86" spans="1:10" ht="36.75" hidden="1" customHeight="1">
      <c r="A86" s="687" t="s">
        <v>368</v>
      </c>
      <c r="B86" s="1110" t="s">
        <v>766</v>
      </c>
      <c r="C86" s="1111"/>
      <c r="D86" s="1111"/>
      <c r="E86" s="1112"/>
    </row>
    <row r="87" spans="1:10" ht="20.100000000000001" hidden="1" customHeight="1">
      <c r="A87" s="679" t="s">
        <v>377</v>
      </c>
      <c r="B87" s="679" t="s">
        <v>765</v>
      </c>
      <c r="C87" s="679"/>
      <c r="D87" s="679"/>
      <c r="E87" s="692"/>
    </row>
    <row r="88" spans="1:10" ht="82.5" hidden="1">
      <c r="A88" s="679" t="s">
        <v>368</v>
      </c>
      <c r="B88" s="679" t="s">
        <v>764</v>
      </c>
      <c r="C88" s="694">
        <v>0.57999999999999996</v>
      </c>
      <c r="D88" s="679" t="s">
        <v>763</v>
      </c>
      <c r="E88" s="676"/>
    </row>
    <row r="89" spans="1:10" ht="20.100000000000001" hidden="1" customHeight="1">
      <c r="A89" s="679" t="s">
        <v>369</v>
      </c>
      <c r="B89" s="679" t="s">
        <v>762</v>
      </c>
      <c r="C89" s="694">
        <v>0.16</v>
      </c>
      <c r="D89" s="692" t="s">
        <v>761</v>
      </c>
      <c r="E89" s="676"/>
    </row>
    <row r="90" spans="1:10" ht="181.5" hidden="1">
      <c r="A90" s="679" t="s">
        <v>378</v>
      </c>
      <c r="B90" s="679" t="s">
        <v>760</v>
      </c>
      <c r="C90" s="694">
        <v>0.11</v>
      </c>
      <c r="D90" s="679" t="s">
        <v>759</v>
      </c>
      <c r="E90" s="676"/>
    </row>
    <row r="91" spans="1:10" ht="20.100000000000001" hidden="1" customHeight="1">
      <c r="A91" s="679"/>
      <c r="B91" s="679"/>
      <c r="C91" s="679"/>
      <c r="D91" s="693"/>
      <c r="E91" s="692"/>
    </row>
    <row r="92" spans="1:10" s="688" customFormat="1" ht="33" hidden="1" customHeight="1">
      <c r="A92" s="691" t="s">
        <v>758</v>
      </c>
      <c r="B92" s="1113" t="s">
        <v>757</v>
      </c>
      <c r="C92" s="1113"/>
      <c r="D92" s="1113"/>
      <c r="E92" s="1113"/>
      <c r="F92" s="689"/>
    </row>
    <row r="93" spans="1:10" s="688" customFormat="1" ht="21.75" hidden="1" customHeight="1">
      <c r="A93" s="687" t="s">
        <v>377</v>
      </c>
      <c r="B93" s="687" t="s">
        <v>756</v>
      </c>
      <c r="C93" s="690"/>
      <c r="D93" s="690"/>
      <c r="E93" s="690"/>
      <c r="F93" s="689"/>
      <c r="J93" s="669" t="s">
        <v>755</v>
      </c>
    </row>
    <row r="94" spans="1:10" ht="47.25" hidden="1" customHeight="1">
      <c r="A94" s="679" t="s">
        <v>368</v>
      </c>
      <c r="B94" s="676" t="s">
        <v>754</v>
      </c>
      <c r="C94" s="676"/>
      <c r="D94" s="676"/>
      <c r="E94" s="676"/>
      <c r="J94" s="669" t="s">
        <v>754</v>
      </c>
    </row>
    <row r="95" spans="1:10" ht="148.5" hidden="1">
      <c r="A95" s="687" t="s">
        <v>378</v>
      </c>
      <c r="B95" s="687" t="s">
        <v>742</v>
      </c>
      <c r="C95" s="686">
        <f>0.85-C94</f>
        <v>0.85</v>
      </c>
      <c r="D95" s="677" t="s">
        <v>720</v>
      </c>
      <c r="E95" s="676"/>
    </row>
    <row r="96" spans="1:10" ht="37.5" hidden="1" customHeight="1">
      <c r="A96" s="1114" t="s">
        <v>753</v>
      </c>
      <c r="B96" s="1114"/>
      <c r="C96" s="1114"/>
      <c r="D96" s="1114"/>
      <c r="E96" s="1115"/>
    </row>
    <row r="97" spans="1:7" s="683" customFormat="1" ht="20.100000000000001" hidden="1" customHeight="1">
      <c r="A97" s="685" t="s">
        <v>752</v>
      </c>
      <c r="B97" s="1098" t="s">
        <v>751</v>
      </c>
      <c r="C97" s="1099"/>
      <c r="D97" s="1099"/>
      <c r="E97" s="1100"/>
      <c r="F97" s="684"/>
    </row>
    <row r="98" spans="1:7" s="680" customFormat="1" ht="30" hidden="1" customHeight="1">
      <c r="A98" s="682" t="s">
        <v>370</v>
      </c>
      <c r="B98" s="1104" t="s">
        <v>750</v>
      </c>
      <c r="C98" s="1105"/>
      <c r="D98" s="1105"/>
      <c r="E98" s="1106"/>
      <c r="F98" s="681"/>
    </row>
    <row r="99" spans="1:7" ht="165" hidden="1">
      <c r="A99" s="679" t="s">
        <v>368</v>
      </c>
      <c r="B99" s="679" t="s">
        <v>742</v>
      </c>
      <c r="C99" s="678">
        <v>0.8</v>
      </c>
      <c r="D99" s="679" t="s">
        <v>749</v>
      </c>
      <c r="E99" s="676"/>
    </row>
    <row r="100" spans="1:7" s="680" customFormat="1" ht="20.100000000000001" hidden="1" customHeight="1">
      <c r="A100" s="682" t="s">
        <v>748</v>
      </c>
      <c r="B100" s="1104" t="s">
        <v>747</v>
      </c>
      <c r="C100" s="1105"/>
      <c r="D100" s="1105"/>
      <c r="E100" s="1106"/>
      <c r="F100" s="681"/>
    </row>
    <row r="101" spans="1:7" ht="136.5" hidden="1" customHeight="1">
      <c r="A101" s="679" t="s">
        <v>368</v>
      </c>
      <c r="B101" s="679" t="s">
        <v>744</v>
      </c>
      <c r="C101" s="678">
        <v>0.1</v>
      </c>
      <c r="D101" s="677" t="s">
        <v>743</v>
      </c>
      <c r="E101" s="676"/>
    </row>
    <row r="102" spans="1:7" ht="148.5" hidden="1">
      <c r="A102" s="679" t="s">
        <v>369</v>
      </c>
      <c r="B102" s="679" t="s">
        <v>742</v>
      </c>
      <c r="C102" s="678">
        <v>0.05</v>
      </c>
      <c r="D102" s="679" t="s">
        <v>720</v>
      </c>
      <c r="E102" s="676"/>
    </row>
    <row r="103" spans="1:7" ht="148.5" hidden="1">
      <c r="A103" s="679" t="s">
        <v>438</v>
      </c>
      <c r="B103" s="679" t="s">
        <v>746</v>
      </c>
      <c r="C103" s="678">
        <v>0.65</v>
      </c>
      <c r="D103" s="677" t="s">
        <v>722</v>
      </c>
      <c r="E103" s="676"/>
    </row>
    <row r="104" spans="1:7" s="680" customFormat="1" ht="20.100000000000001" hidden="1" customHeight="1">
      <c r="A104" s="682" t="s">
        <v>745</v>
      </c>
      <c r="B104" s="1104" t="s">
        <v>724</v>
      </c>
      <c r="C104" s="1105"/>
      <c r="D104" s="1105"/>
      <c r="E104" s="1106"/>
      <c r="F104" s="681"/>
    </row>
    <row r="105" spans="1:7" ht="135.75" hidden="1" customHeight="1">
      <c r="A105" s="679" t="s">
        <v>368</v>
      </c>
      <c r="B105" s="679" t="s">
        <v>744</v>
      </c>
      <c r="C105" s="678">
        <v>0.2</v>
      </c>
      <c r="D105" s="677" t="s">
        <v>743</v>
      </c>
      <c r="E105" s="676"/>
    </row>
    <row r="106" spans="1:7" ht="148.5" hidden="1">
      <c r="A106" s="679" t="s">
        <v>369</v>
      </c>
      <c r="B106" s="679" t="s">
        <v>742</v>
      </c>
      <c r="C106" s="678">
        <v>0.1</v>
      </c>
      <c r="D106" s="677" t="s">
        <v>720</v>
      </c>
      <c r="E106" s="676"/>
    </row>
    <row r="107" spans="1:7" ht="162.75" hidden="1" customHeight="1">
      <c r="A107" s="679" t="s">
        <v>438</v>
      </c>
      <c r="B107" s="679" t="s">
        <v>741</v>
      </c>
      <c r="C107" s="678">
        <v>0.3</v>
      </c>
      <c r="D107" s="677" t="s">
        <v>740</v>
      </c>
      <c r="E107" s="676"/>
    </row>
    <row r="108" spans="1:7" ht="144.75" hidden="1" customHeight="1">
      <c r="A108" s="679" t="s">
        <v>439</v>
      </c>
      <c r="B108" s="679" t="s">
        <v>739</v>
      </c>
      <c r="C108" s="678">
        <v>0.2</v>
      </c>
      <c r="D108" s="677" t="s">
        <v>738</v>
      </c>
      <c r="E108" s="676"/>
    </row>
    <row r="109" spans="1:7" s="592" customFormat="1" ht="225" hidden="1" customHeight="1">
      <c r="A109" s="1101" t="s">
        <v>450</v>
      </c>
      <c r="B109" s="1102"/>
      <c r="C109" s="1102"/>
      <c r="D109" s="1102"/>
      <c r="E109" s="1103"/>
      <c r="F109" s="595"/>
    </row>
    <row r="110" spans="1:7" ht="20.100000000000001" customHeight="1">
      <c r="A110" s="675"/>
      <c r="B110" s="675"/>
      <c r="C110" s="675"/>
    </row>
    <row r="111" spans="1:7" s="670" customFormat="1">
      <c r="A111" s="673" t="s">
        <v>7</v>
      </c>
      <c r="B111" s="674"/>
      <c r="D111" s="673" t="s">
        <v>5</v>
      </c>
      <c r="E111" s="673">
        <f>'[19]Name of Bidder'!C29</f>
        <v>0</v>
      </c>
      <c r="G111" s="669"/>
    </row>
    <row r="112" spans="1:7" s="670" customFormat="1">
      <c r="A112" s="673" t="s">
        <v>8</v>
      </c>
      <c r="B112" s="673">
        <f>'[19]Name of Bidder'!C33</f>
        <v>0</v>
      </c>
      <c r="D112" s="673" t="s">
        <v>134</v>
      </c>
      <c r="E112" s="671"/>
      <c r="G112" s="669"/>
    </row>
    <row r="113" spans="1:7" s="670" customFormat="1">
      <c r="A113" s="671"/>
      <c r="B113" s="671"/>
      <c r="C113" s="673"/>
      <c r="D113" s="672"/>
      <c r="E113" s="671"/>
      <c r="G113" s="669"/>
    </row>
  </sheetData>
  <sheetProtection formatColumns="0" formatRows="0" selectLockedCells="1"/>
  <customSheetViews>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31" customWidth="1"/>
    <col min="2" max="2" width="26.5703125" style="231" customWidth="1"/>
    <col min="3" max="3" width="35.140625" style="231" customWidth="1"/>
    <col min="4" max="4" width="33.5703125" style="231" customWidth="1"/>
    <col min="5" max="5" width="34.28515625" style="231" customWidth="1"/>
    <col min="6" max="6" width="16.140625" style="231" customWidth="1"/>
    <col min="7" max="7" width="21.42578125" style="363" customWidth="1"/>
    <col min="8" max="8" width="13.5703125" style="363" customWidth="1"/>
    <col min="9" max="16384" width="9.140625" style="363"/>
  </cols>
  <sheetData>
    <row r="1" spans="1:7" s="230" customFormat="1" ht="20.25" customHeight="1">
      <c r="A1" s="517" t="str">
        <f>'Attach 3(JV)'!A1</f>
        <v>Specification No. :WR2/NT/W-CIVIL/DOM/G01/26/02128</v>
      </c>
      <c r="B1" s="518"/>
      <c r="C1" s="518"/>
      <c r="D1" s="518"/>
      <c r="E1" s="519" t="s">
        <v>434</v>
      </c>
      <c r="F1" s="229"/>
    </row>
    <row r="3" spans="1:7" ht="69" customHeight="1">
      <c r="A3" s="1066" t="str">
        <f>'Attach 3(JV)'!A3</f>
        <v xml:space="preserve">
Construction of 4 nos. type C and 1 nos type D Residential Quarters at 400/220 kV Dehagm Substation
</v>
      </c>
      <c r="B3" s="1067"/>
      <c r="C3" s="1067"/>
      <c r="D3" s="1067"/>
      <c r="E3" s="1067"/>
      <c r="F3" s="364"/>
    </row>
    <row r="4" spans="1:7" ht="1.5" hidden="1" customHeight="1">
      <c r="A4" s="235"/>
      <c r="F4" s="30"/>
      <c r="G4" s="11"/>
    </row>
    <row r="5" spans="1:7" ht="20.100000000000001" customHeight="1">
      <c r="A5" s="1119" t="s">
        <v>365</v>
      </c>
      <c r="B5" s="1119"/>
      <c r="C5" s="1119"/>
      <c r="D5" s="1119"/>
      <c r="E5" s="1119"/>
      <c r="F5" s="30"/>
      <c r="G5" s="11"/>
    </row>
    <row r="6" spans="1:7" ht="20.100000000000001" customHeight="1">
      <c r="A6" s="237"/>
      <c r="F6" s="30"/>
      <c r="G6" s="11"/>
    </row>
    <row r="7" spans="1:7" ht="20.100000000000001" customHeight="1">
      <c r="A7" s="253" t="str">
        <f>'[20]Attach 3 (JV)'!A5</f>
        <v>Bidder’s Name and Address (Sole Bidder) :</v>
      </c>
      <c r="D7" s="365" t="str">
        <f>'[20]Attach 3 (JV)'!F5</f>
        <v>To:</v>
      </c>
      <c r="F7" s="30"/>
      <c r="G7" s="11"/>
    </row>
    <row r="8" spans="1:7" ht="36" customHeight="1">
      <c r="A8" s="1120" t="str">
        <f>'Attach 3(JV)'!A8</f>
        <v/>
      </c>
      <c r="B8" s="1120"/>
      <c r="C8" s="1120"/>
      <c r="D8" s="366" t="str">
        <f>'[20]Attach 3 (JV)'!F6</f>
        <v>Contract Services</v>
      </c>
      <c r="F8" s="30"/>
      <c r="G8" s="11"/>
    </row>
    <row r="9" spans="1:7">
      <c r="A9" s="13" t="s">
        <v>323</v>
      </c>
      <c r="B9" s="776">
        <f>'Attach 3(JV)'!B9</f>
        <v>0</v>
      </c>
      <c r="C9" s="776"/>
      <c r="D9" s="366" t="str">
        <f>'[20]Attach 3 (JV)'!F7</f>
        <v>Power Grid Corporation of India Ltd.,</v>
      </c>
      <c r="F9" s="30"/>
      <c r="G9" s="11"/>
    </row>
    <row r="10" spans="1:7">
      <c r="A10" s="13" t="s">
        <v>325</v>
      </c>
      <c r="B10" s="777">
        <f>'Attach 3(JV)'!B10</f>
        <v>0</v>
      </c>
      <c r="C10" s="777"/>
      <c r="D10" s="366" t="str">
        <f>'[20]Attach 3 (JV)'!F8</f>
        <v>"Saudamini", Plot No.-2</v>
      </c>
      <c r="F10" s="30"/>
      <c r="G10" s="11"/>
    </row>
    <row r="11" spans="1:7">
      <c r="B11" s="777">
        <f>'Attach 3(JV)'!B11</f>
        <v>0</v>
      </c>
      <c r="C11" s="777"/>
      <c r="D11" s="366" t="str">
        <f>'[20]Attach 3 (JV)'!F9</f>
        <v xml:space="preserve">Sector-29, </v>
      </c>
    </row>
    <row r="12" spans="1:7">
      <c r="A12" s="237"/>
      <c r="B12" s="777">
        <f>'Attach 3(JV)'!B12</f>
        <v>0</v>
      </c>
      <c r="C12" s="777"/>
      <c r="D12" s="367" t="str">
        <f>'[20]Attach 3 (JV)'!F10</f>
        <v>Gurgaon (Haryana) - 122001</v>
      </c>
    </row>
    <row r="13" spans="1:7" ht="9.9499999999999993" customHeight="1">
      <c r="A13" s="237"/>
      <c r="B13" s="102"/>
      <c r="C13" s="102"/>
    </row>
    <row r="14" spans="1:7" ht="20.100000000000001" customHeight="1">
      <c r="A14" s="231" t="s">
        <v>318</v>
      </c>
    </row>
    <row r="15" spans="1:7" ht="45.75" customHeight="1">
      <c r="A15" s="1121" t="s">
        <v>734</v>
      </c>
      <c r="B15" s="1121"/>
      <c r="C15" s="1121"/>
      <c r="D15" s="1121"/>
      <c r="E15" s="1121"/>
    </row>
    <row r="16" spans="1:7" ht="80.25" customHeight="1">
      <c r="A16" s="362" t="s">
        <v>321</v>
      </c>
      <c r="B16" s="362" t="s">
        <v>435</v>
      </c>
      <c r="C16" s="362" t="s">
        <v>366</v>
      </c>
      <c r="D16" s="362" t="s">
        <v>367</v>
      </c>
      <c r="E16" s="362" t="s">
        <v>436</v>
      </c>
    </row>
    <row r="17" spans="1:7" ht="13.5" customHeight="1">
      <c r="A17" s="370">
        <v>1</v>
      </c>
      <c r="B17" s="370">
        <v>2</v>
      </c>
      <c r="C17" s="370">
        <v>3</v>
      </c>
      <c r="D17" s="370">
        <v>4</v>
      </c>
      <c r="E17" s="370">
        <v>5</v>
      </c>
    </row>
    <row r="18" spans="1:7" ht="32.25" customHeight="1">
      <c r="A18" s="231" t="s">
        <v>437</v>
      </c>
    </row>
    <row r="19" spans="1:7" customFormat="1" ht="27" customHeight="1">
      <c r="A19" s="656" t="s">
        <v>524</v>
      </c>
      <c r="B19" s="1122" t="s">
        <v>731</v>
      </c>
      <c r="C19" s="1123"/>
      <c r="D19" s="1123"/>
      <c r="E19" s="1124"/>
      <c r="F19" s="1"/>
    </row>
    <row r="20" spans="1:7" customFormat="1" ht="59.25" customHeight="1">
      <c r="A20" s="657">
        <v>1</v>
      </c>
      <c r="B20" s="1125" t="s">
        <v>711</v>
      </c>
      <c r="C20" s="1126"/>
      <c r="D20" s="1126"/>
      <c r="E20" s="1127"/>
      <c r="F20" s="1"/>
    </row>
    <row r="21" spans="1:7" customFormat="1" ht="179.25" customHeight="1">
      <c r="A21" s="46" t="s">
        <v>368</v>
      </c>
      <c r="B21" s="658" t="s">
        <v>712</v>
      </c>
      <c r="C21" s="522"/>
      <c r="D21" s="659" t="s">
        <v>713</v>
      </c>
      <c r="E21" s="660"/>
      <c r="F21" s="1"/>
    </row>
    <row r="22" spans="1:7" customFormat="1" ht="137.44999999999999" customHeight="1">
      <c r="A22" s="48" t="s">
        <v>369</v>
      </c>
      <c r="B22" s="661" t="s">
        <v>714</v>
      </c>
      <c r="C22" s="522"/>
      <c r="D22" s="659" t="s">
        <v>715</v>
      </c>
      <c r="E22" s="662"/>
      <c r="F22" s="1"/>
    </row>
    <row r="23" spans="1:7" customFormat="1" ht="86.45" customHeight="1">
      <c r="A23" s="1128" t="s">
        <v>716</v>
      </c>
      <c r="B23" s="1129"/>
      <c r="C23" s="1129"/>
      <c r="D23" s="1129"/>
      <c r="E23" s="1130"/>
      <c r="F23" s="1"/>
    </row>
    <row r="24" spans="1:7" customFormat="1" ht="21">
      <c r="A24" s="663"/>
      <c r="B24" s="664"/>
      <c r="C24" s="664"/>
      <c r="D24" s="664"/>
      <c r="E24" s="665"/>
      <c r="F24" s="1"/>
    </row>
    <row r="25" spans="1:7" customFormat="1" ht="27.75" customHeight="1">
      <c r="A25" s="666">
        <v>2</v>
      </c>
      <c r="B25" s="1125" t="s">
        <v>717</v>
      </c>
      <c r="C25" s="1126"/>
      <c r="D25" s="1126"/>
      <c r="E25" s="1127"/>
      <c r="F25" s="1"/>
    </row>
    <row r="26" spans="1:7" customFormat="1" ht="173.25" customHeight="1">
      <c r="A26" s="46" t="s">
        <v>368</v>
      </c>
      <c r="B26" s="368" t="s">
        <v>718</v>
      </c>
      <c r="C26" s="522"/>
      <c r="D26" s="242" t="s">
        <v>713</v>
      </c>
      <c r="E26" s="660"/>
      <c r="F26" s="1"/>
      <c r="G26" s="667"/>
    </row>
    <row r="27" spans="1:7" customFormat="1" ht="154.9" customHeight="1">
      <c r="A27" s="46" t="s">
        <v>369</v>
      </c>
      <c r="B27" s="368" t="s">
        <v>719</v>
      </c>
      <c r="C27" s="522"/>
      <c r="D27" s="368" t="s">
        <v>720</v>
      </c>
      <c r="E27" s="662"/>
      <c r="F27" s="1"/>
    </row>
    <row r="28" spans="1:7" customFormat="1" ht="156" customHeight="1">
      <c r="A28" s="48" t="s">
        <v>438</v>
      </c>
      <c r="B28" s="368" t="s">
        <v>721</v>
      </c>
      <c r="C28" s="522"/>
      <c r="D28" s="242" t="s">
        <v>722</v>
      </c>
      <c r="E28" s="662"/>
      <c r="F28" s="1"/>
    </row>
    <row r="29" spans="1:7" customFormat="1" ht="111" customHeight="1">
      <c r="A29" s="1128" t="s">
        <v>723</v>
      </c>
      <c r="B29" s="1129"/>
      <c r="C29" s="1129"/>
      <c r="D29" s="1129"/>
      <c r="E29" s="1130"/>
      <c r="F29" s="1"/>
    </row>
    <row r="30" spans="1:7" customFormat="1" ht="13.5" customHeight="1">
      <c r="A30" s="1131"/>
      <c r="B30" s="1132"/>
      <c r="C30" s="1132"/>
      <c r="D30" s="1132"/>
      <c r="E30" s="1133"/>
      <c r="F30" s="1"/>
    </row>
    <row r="31" spans="1:7" customFormat="1" ht="15">
      <c r="A31" s="666">
        <v>3</v>
      </c>
      <c r="B31" s="1134" t="s">
        <v>724</v>
      </c>
      <c r="C31" s="1135"/>
      <c r="D31" s="1135"/>
      <c r="E31" s="1136"/>
      <c r="F31" s="1"/>
    </row>
    <row r="32" spans="1:7" customFormat="1" ht="132" customHeight="1">
      <c r="A32" s="46" t="s">
        <v>368</v>
      </c>
      <c r="B32" s="368" t="s">
        <v>718</v>
      </c>
      <c r="C32" s="522"/>
      <c r="D32" s="242" t="s">
        <v>725</v>
      </c>
      <c r="E32" s="660"/>
      <c r="F32" s="1"/>
    </row>
    <row r="33" spans="1:7" customFormat="1" ht="126.6" customHeight="1">
      <c r="A33" s="46" t="s">
        <v>369</v>
      </c>
      <c r="B33" s="368" t="s">
        <v>719</v>
      </c>
      <c r="C33" s="522"/>
      <c r="D33" s="242" t="s">
        <v>720</v>
      </c>
      <c r="E33" s="662"/>
      <c r="F33" s="1"/>
    </row>
    <row r="34" spans="1:7" customFormat="1" ht="164.45" customHeight="1">
      <c r="A34" s="48" t="s">
        <v>438</v>
      </c>
      <c r="B34" s="368" t="s">
        <v>726</v>
      </c>
      <c r="C34" s="522"/>
      <c r="D34" s="242" t="s">
        <v>727</v>
      </c>
      <c r="E34" s="660"/>
      <c r="F34" s="1"/>
    </row>
    <row r="35" spans="1:7" customFormat="1" ht="146.44999999999999" customHeight="1">
      <c r="A35" s="48" t="s">
        <v>439</v>
      </c>
      <c r="B35" s="368" t="s">
        <v>728</v>
      </c>
      <c r="C35" s="522"/>
      <c r="D35" s="242" t="s">
        <v>729</v>
      </c>
      <c r="E35" s="662"/>
      <c r="F35" s="1"/>
    </row>
    <row r="36" spans="1:7" customFormat="1" ht="126.6" customHeight="1">
      <c r="A36" s="1128" t="s">
        <v>730</v>
      </c>
      <c r="B36" s="1129"/>
      <c r="C36" s="1129"/>
      <c r="D36" s="1129"/>
      <c r="E36" s="1130"/>
      <c r="F36" s="1"/>
    </row>
    <row r="37" spans="1:7" customFormat="1" ht="15.75" customHeight="1">
      <c r="A37" s="4"/>
      <c r="B37" s="4"/>
      <c r="C37" s="4"/>
      <c r="D37" s="4"/>
      <c r="E37" s="4"/>
      <c r="F37" s="1"/>
    </row>
    <row r="38" spans="1:7" s="371" customFormat="1" ht="205.5" customHeight="1">
      <c r="A38" s="986" t="s">
        <v>450</v>
      </c>
      <c r="B38" s="987"/>
      <c r="C38" s="987"/>
      <c r="D38" s="987"/>
      <c r="E38" s="988"/>
      <c r="F38" s="29"/>
    </row>
    <row r="39" spans="1:7" ht="20.100000000000001" customHeight="1">
      <c r="A39" s="372"/>
      <c r="B39" s="372"/>
      <c r="C39" s="372"/>
    </row>
    <row r="40" spans="1:7" s="231" customFormat="1">
      <c r="A40" s="253" t="s">
        <v>7</v>
      </c>
      <c r="B40" s="369" t="str">
        <f>'Attach 3(JV)'!B24</f>
        <v>--</v>
      </c>
      <c r="D40" s="253" t="s">
        <v>5</v>
      </c>
      <c r="E40" s="253" t="str">
        <f>'Attach 3(JV)'!E24</f>
        <v/>
      </c>
      <c r="G40" s="363"/>
    </row>
    <row r="41" spans="1:7" s="231" customFormat="1">
      <c r="A41" s="253" t="s">
        <v>8</v>
      </c>
      <c r="B41" s="253" t="str">
        <f>'Attach 3(JV)'!B25</f>
        <v/>
      </c>
      <c r="D41" s="253" t="s">
        <v>134</v>
      </c>
      <c r="E41" s="238" t="str">
        <f>'Attach 3(JV)'!E25</f>
        <v/>
      </c>
      <c r="G41" s="363"/>
    </row>
    <row r="42" spans="1:7" s="231" customFormat="1">
      <c r="A42" s="238"/>
      <c r="B42" s="238"/>
      <c r="C42" s="253"/>
      <c r="D42" s="252"/>
      <c r="E42" s="238"/>
      <c r="G42" s="363"/>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0" t="str">
        <f>'Attach 3(JV)'!A1</f>
        <v>Specification No. :WR2/NT/W-CIVIL/DOM/G01/26/02128</v>
      </c>
      <c r="B1" s="509"/>
      <c r="C1" s="509"/>
      <c r="D1" s="509"/>
      <c r="E1" s="521" t="str">
        <f>"Attachment-13 " &amp; 'Attach 3(JV)'!AT1</f>
        <v xml:space="preserve">Attachment-13 </v>
      </c>
      <c r="F1" s="78"/>
      <c r="G1" s="78"/>
      <c r="H1" s="78"/>
    </row>
    <row r="3" spans="1:9" ht="75" customHeight="1">
      <c r="A3" s="1066" t="str">
        <f>'Attach 3(JV)'!A3</f>
        <v xml:space="preserve">
Construction of 4 nos. type C and 1 nos type D Residential Quarters at 400/220 kV Dehagm Substation
</v>
      </c>
      <c r="B3" s="1067"/>
      <c r="C3" s="1067"/>
      <c r="D3" s="1067"/>
      <c r="E3" s="1067"/>
      <c r="F3" s="26"/>
      <c r="G3" s="27"/>
      <c r="H3" s="26"/>
    </row>
    <row r="4" spans="1:9" ht="20.100000000000001" customHeight="1">
      <c r="A4" s="28"/>
      <c r="H4" s="30"/>
      <c r="I4" s="11"/>
    </row>
    <row r="5" spans="1:9" ht="20.100000000000001" customHeight="1">
      <c r="A5" s="774" t="s">
        <v>1</v>
      </c>
      <c r="B5" s="774"/>
      <c r="C5" s="774"/>
      <c r="D5" s="774"/>
      <c r="E5" s="77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0" t="str">
        <f>'Attach 3(JV)'!A8</f>
        <v/>
      </c>
      <c r="B8" s="780"/>
      <c r="C8" s="780"/>
      <c r="D8" s="780"/>
      <c r="E8" s="12" t="str">
        <f>'Attach 3(JV)'!E8</f>
        <v>Contract Services</v>
      </c>
      <c r="H8" s="30"/>
      <c r="I8" s="11"/>
    </row>
    <row r="9" spans="1:9" ht="20.100000000000001" customHeight="1">
      <c r="A9" s="13" t="s">
        <v>323</v>
      </c>
      <c r="B9" s="777">
        <f>'Attach 3(JV)'!B9</f>
        <v>0</v>
      </c>
      <c r="C9" s="777"/>
      <c r="D9" s="777"/>
      <c r="E9" s="12" t="str">
        <f>'Attach 3(JV)'!E9</f>
        <v>Power Grid Corporation of India Ltd.,</v>
      </c>
      <c r="H9" s="30"/>
      <c r="I9" s="11"/>
    </row>
    <row r="10" spans="1:9" ht="20.100000000000001" customHeight="1">
      <c r="A10" s="13" t="s">
        <v>325</v>
      </c>
      <c r="B10" s="777">
        <f>'Attach 3(JV)'!B10</f>
        <v>0</v>
      </c>
      <c r="C10" s="777"/>
      <c r="D10" s="777"/>
      <c r="E10" s="12" t="str">
        <f>'Attach 3(JV)'!E10</f>
        <v>Western Region Transmission System-II</v>
      </c>
      <c r="H10" s="30"/>
      <c r="I10" s="11"/>
    </row>
    <row r="11" spans="1:9" ht="20.100000000000001" customHeight="1">
      <c r="B11" s="777">
        <f>'Attach 3(JV)'!B11</f>
        <v>0</v>
      </c>
      <c r="C11" s="777"/>
      <c r="D11" s="777"/>
      <c r="E11" s="12" t="str">
        <f>'Attach 3(JV)'!E11</f>
        <v>RHQ, Plot No 54 Vadodara-390008</v>
      </c>
      <c r="G11" s="53" t="s">
        <v>382</v>
      </c>
    </row>
    <row r="12" spans="1:9" ht="20.100000000000001" customHeight="1">
      <c r="A12" s="32"/>
      <c r="B12" s="777">
        <f>'Attach 3(JV)'!B12</f>
        <v>0</v>
      </c>
      <c r="C12" s="777"/>
      <c r="D12" s="777"/>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993" t="s">
        <v>2</v>
      </c>
      <c r="B16" s="993"/>
      <c r="C16" s="993"/>
      <c r="D16" s="993"/>
      <c r="E16" s="99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004" t="str">
        <f>'Attach 3(JV)'!A1</f>
        <v>Specification No. :WR2/NT/W-CIVIL/DOM/G01/26/02128</v>
      </c>
      <c r="B1" s="1004"/>
      <c r="C1" s="1004"/>
      <c r="D1" s="1004"/>
      <c r="E1" s="508" t="str">
        <f>"Attachment-14 " &amp; 'Attach 3(JV)'!AT1</f>
        <v xml:space="preserve">Attachment-14 </v>
      </c>
      <c r="F1" s="78"/>
      <c r="G1" s="78"/>
      <c r="H1" s="78"/>
    </row>
    <row r="3" spans="1:9" ht="43.5" customHeight="1">
      <c r="A3" s="1066" t="str">
        <f>'Attach 3(JV)'!A3</f>
        <v xml:space="preserve">
Construction of 4 nos. type C and 1 nos type D Residential Quarters at 400/220 kV Dehagm Substation
</v>
      </c>
      <c r="B3" s="1067"/>
      <c r="C3" s="1067"/>
      <c r="D3" s="1067"/>
      <c r="E3" s="1067"/>
      <c r="F3" s="26"/>
      <c r="G3" s="27"/>
      <c r="H3" s="26"/>
    </row>
    <row r="4" spans="1:9" ht="20.100000000000001" customHeight="1">
      <c r="A4" s="28"/>
      <c r="H4" s="30"/>
      <c r="I4" s="11"/>
    </row>
    <row r="5" spans="1:9" ht="20.100000000000001" customHeight="1">
      <c r="A5" s="774" t="s">
        <v>376</v>
      </c>
      <c r="B5" s="774"/>
      <c r="C5" s="774"/>
      <c r="D5" s="774"/>
      <c r="E5" s="77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0" t="str">
        <f>'Attach 3(JV)'!A8</f>
        <v/>
      </c>
      <c r="B8" s="780"/>
      <c r="C8" s="780"/>
      <c r="D8" s="780"/>
      <c r="E8" s="12" t="str">
        <f>'Attach 3(JV)'!E8</f>
        <v>Contract Services</v>
      </c>
      <c r="H8" s="30"/>
      <c r="I8" s="11"/>
    </row>
    <row r="9" spans="1:9" ht="20.100000000000001" customHeight="1">
      <c r="A9" s="13" t="s">
        <v>323</v>
      </c>
      <c r="B9" s="777">
        <f>'Attach 3(JV)'!B9</f>
        <v>0</v>
      </c>
      <c r="C9" s="777"/>
      <c r="D9" s="777"/>
      <c r="E9" s="12" t="str">
        <f>'Attach 3(JV)'!E9</f>
        <v>Power Grid Corporation of India Ltd.,</v>
      </c>
      <c r="H9" s="30"/>
      <c r="I9" s="11"/>
    </row>
    <row r="10" spans="1:9" ht="20.100000000000001" customHeight="1">
      <c r="A10" s="13" t="s">
        <v>325</v>
      </c>
      <c r="B10" s="777">
        <f>'Attach 3(JV)'!B10</f>
        <v>0</v>
      </c>
      <c r="C10" s="777"/>
      <c r="D10" s="777"/>
      <c r="E10" s="12" t="str">
        <f>'Attach 3(JV)'!E10</f>
        <v>Western Region Transmission System-II</v>
      </c>
      <c r="H10" s="30"/>
      <c r="I10" s="11"/>
    </row>
    <row r="11" spans="1:9" ht="20.100000000000001" customHeight="1">
      <c r="B11" s="777">
        <f>'Attach 3(JV)'!B11</f>
        <v>0</v>
      </c>
      <c r="C11" s="777"/>
      <c r="D11" s="777"/>
      <c r="E11" s="12" t="str">
        <f>'Attach 3(JV)'!E11</f>
        <v>RHQ, Plot No 54 Vadodara-390008</v>
      </c>
    </row>
    <row r="12" spans="1:9" ht="20.100000000000001" customHeight="1">
      <c r="A12" s="32"/>
      <c r="B12" s="777">
        <f>'Attach 3(JV)'!B12</f>
        <v>0</v>
      </c>
      <c r="C12" s="777"/>
      <c r="D12" s="777"/>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1137" t="s">
        <v>380</v>
      </c>
      <c r="B16" s="1137"/>
      <c r="C16" s="1137"/>
      <c r="D16" s="1137"/>
      <c r="E16" s="113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B17F2-A266-47B7-87E1-477B4EDC1195}">
  <dimension ref="A1:I197"/>
  <sheetViews>
    <sheetView workbookViewId="0">
      <selection activeCell="N8" sqref="N8"/>
    </sheetView>
  </sheetViews>
  <sheetFormatPr defaultColWidth="9.140625" defaultRowHeight="13.5"/>
  <cols>
    <col min="1" max="1" width="7.85546875" customWidth="1"/>
    <col min="2" max="2" width="10.5703125" customWidth="1"/>
    <col min="3" max="3" width="11" customWidth="1"/>
    <col min="4" max="4" width="11.85546875" customWidth="1"/>
    <col min="5" max="5" width="11.28515625" customWidth="1"/>
    <col min="6" max="6" width="11.85546875" customWidth="1"/>
    <col min="7" max="7" width="11" customWidth="1"/>
    <col min="8" max="8" width="11.42578125" customWidth="1"/>
    <col min="9" max="9" width="12.7109375" customWidth="1"/>
  </cols>
  <sheetData>
    <row r="1" spans="1:9" ht="35.25" customHeight="1">
      <c r="A1" s="1138" t="s">
        <v>819</v>
      </c>
      <c r="B1" s="1139"/>
      <c r="C1" s="1139"/>
      <c r="D1" s="1139"/>
      <c r="E1" s="1139"/>
      <c r="F1" s="1139"/>
      <c r="G1" s="1139"/>
      <c r="H1" s="1139"/>
      <c r="I1" s="1140"/>
    </row>
    <row r="2" spans="1:9" ht="53.25" customHeight="1">
      <c r="A2" s="714" t="s">
        <v>820</v>
      </c>
      <c r="B2" s="1141" t="s">
        <v>821</v>
      </c>
      <c r="C2" s="1141"/>
      <c r="D2" s="1141"/>
      <c r="E2" s="1141"/>
      <c r="F2" s="1141"/>
      <c r="G2" s="1141"/>
      <c r="H2" s="1141"/>
      <c r="I2" s="1142"/>
    </row>
    <row r="3" spans="1:9" ht="60" customHeight="1">
      <c r="A3" s="714" t="s">
        <v>822</v>
      </c>
      <c r="B3" s="1141" t="s">
        <v>823</v>
      </c>
      <c r="C3" s="1141"/>
      <c r="D3" s="1141"/>
      <c r="E3" s="1141"/>
      <c r="F3" s="1141"/>
      <c r="G3" s="1141"/>
      <c r="H3" s="1141"/>
      <c r="I3" s="1142"/>
    </row>
    <row r="4" spans="1:9" ht="60" customHeight="1">
      <c r="A4" s="714" t="s">
        <v>824</v>
      </c>
      <c r="B4" s="1141" t="s">
        <v>825</v>
      </c>
      <c r="C4" s="1141"/>
      <c r="D4" s="1141"/>
      <c r="E4" s="1141"/>
      <c r="F4" s="1141"/>
      <c r="G4" s="1141"/>
      <c r="H4" s="1141"/>
      <c r="I4" s="1142"/>
    </row>
    <row r="5" spans="1:9" ht="59.25" customHeight="1">
      <c r="A5" s="714" t="s">
        <v>826</v>
      </c>
      <c r="B5" s="1141" t="s">
        <v>827</v>
      </c>
      <c r="C5" s="1141"/>
      <c r="D5" s="1141"/>
      <c r="E5" s="1141"/>
      <c r="F5" s="1141"/>
      <c r="G5" s="1141"/>
      <c r="H5" s="1141"/>
      <c r="I5" s="1142"/>
    </row>
    <row r="6" spans="1:9" ht="49.5" customHeight="1">
      <c r="A6" s="715"/>
      <c r="B6" s="911"/>
      <c r="C6" s="911"/>
      <c r="D6" s="911"/>
      <c r="E6" s="911"/>
      <c r="F6" s="911"/>
      <c r="G6" s="911"/>
      <c r="H6" s="911"/>
      <c r="I6" s="1143"/>
    </row>
    <row r="7" spans="1:9" ht="18" customHeight="1"/>
    <row r="10" spans="1:9" ht="32.25" customHeight="1"/>
    <row r="11" spans="1:9" ht="18.75">
      <c r="A11" s="1146" t="s">
        <v>828</v>
      </c>
      <c r="B11" s="1146"/>
      <c r="C11" s="1146"/>
      <c r="D11" s="1146"/>
      <c r="E11" s="1146"/>
      <c r="F11" s="1146"/>
      <c r="G11" s="1146"/>
      <c r="H11" s="1146"/>
      <c r="I11" s="1146"/>
    </row>
    <row r="12" spans="1:9" ht="15.75">
      <c r="A12" s="1144" t="s">
        <v>829</v>
      </c>
      <c r="B12" s="1144"/>
      <c r="C12" s="1144"/>
      <c r="D12" s="1144"/>
      <c r="E12" s="1144"/>
      <c r="F12" s="1144"/>
      <c r="G12" s="1144"/>
      <c r="H12" s="1144"/>
      <c r="I12" s="1144"/>
    </row>
    <row r="13" spans="1:9" ht="18.75">
      <c r="A13" s="1147" t="s">
        <v>830</v>
      </c>
      <c r="B13" s="1147"/>
      <c r="C13" s="1147"/>
      <c r="D13" s="1147"/>
      <c r="E13" s="1147"/>
      <c r="F13" s="1147"/>
      <c r="G13" s="1147"/>
      <c r="H13" s="1147"/>
      <c r="I13" s="1147"/>
    </row>
    <row r="14" spans="1:9" ht="15.75">
      <c r="A14" s="1148" t="s">
        <v>831</v>
      </c>
      <c r="B14" s="1148"/>
      <c r="C14" s="1148"/>
      <c r="D14" s="1148"/>
      <c r="E14" s="1148"/>
      <c r="F14" s="1148"/>
      <c r="G14" s="1148"/>
      <c r="H14" s="1148"/>
      <c r="I14" s="1148"/>
    </row>
    <row r="15" spans="1:9" ht="18.75">
      <c r="A15" s="1147" t="s">
        <v>832</v>
      </c>
      <c r="B15" s="1147"/>
      <c r="C15" s="1147"/>
      <c r="D15" s="1147"/>
      <c r="E15" s="1147"/>
      <c r="F15" s="1147"/>
      <c r="G15" s="1147"/>
      <c r="H15" s="1147"/>
      <c r="I15" s="1147"/>
    </row>
    <row r="16" spans="1:9" ht="15.75">
      <c r="A16" s="1144" t="s">
        <v>833</v>
      </c>
      <c r="B16" s="1144"/>
      <c r="C16" s="1144"/>
      <c r="D16" s="1144"/>
      <c r="E16" s="1144"/>
      <c r="F16" s="1144"/>
      <c r="G16" s="1144"/>
      <c r="H16" s="1144"/>
      <c r="I16" s="1144"/>
    </row>
    <row r="17" spans="1:9" ht="15.75">
      <c r="A17" s="1144" t="str">
        <f>'[21]Names of Bidder'!D6</f>
        <v>Individual Firm</v>
      </c>
      <c r="B17" s="1144"/>
      <c r="C17" s="1144"/>
      <c r="D17" s="1144"/>
      <c r="E17" s="1144"/>
      <c r="F17" s="1144"/>
      <c r="G17" s="1144"/>
      <c r="H17" s="1144"/>
      <c r="I17" s="1144"/>
    </row>
    <row r="18" spans="1:9" ht="15.75">
      <c r="A18" s="1145" t="e">
        <f>" having its Registered Office at " &amp; '[22]Names of Bidder'!D10 &amp; " " &amp; '[22]Names of Bidder'!D11 &amp; " " &amp; '[22]Names of Bidder'!D12</f>
        <v>#REF!</v>
      </c>
      <c r="B18" s="1145"/>
      <c r="C18" s="1145"/>
      <c r="D18" s="1145"/>
      <c r="E18" s="1145"/>
      <c r="F18" s="1145"/>
      <c r="G18" s="1145"/>
      <c r="H18" s="1145"/>
      <c r="I18" s="1145"/>
    </row>
    <row r="19" spans="1:9" ht="15.75">
      <c r="A19" s="1144" t="str">
        <f>IF('[22]Names of Bidder'!D6 = "Sole Bidder", " ", " and ")</f>
        <v xml:space="preserve"> </v>
      </c>
      <c r="B19" s="1144"/>
      <c r="C19" s="1144"/>
      <c r="D19" s="1144"/>
      <c r="E19" s="1144"/>
      <c r="F19" s="1144"/>
      <c r="G19" s="1144"/>
      <c r="H19" s="1144"/>
      <c r="I19" s="1144"/>
    </row>
    <row r="20" spans="1:9" ht="15.75">
      <c r="A20" s="1145" t="str">
        <f>IF('[22]Names of Bidder'!D6= "Sole Bidder", "", IF('[22]Names of Bidder'!D7=1,'[22]Names of Bidder'!D14,IF('[22]Names of Bidder'!D7="2 or More",'[22]Names of Bidder'!D14&amp;" &amp; "&amp;'[22]Names of Bidder'!D19,"")))</f>
        <v/>
      </c>
      <c r="B20" s="1145"/>
      <c r="C20" s="1145"/>
      <c r="D20" s="1145"/>
      <c r="E20" s="1145"/>
      <c r="F20" s="1145"/>
      <c r="G20" s="1145"/>
      <c r="H20" s="1145"/>
      <c r="I20" s="1145"/>
    </row>
    <row r="21" spans="1:9" ht="15.75">
      <c r="A21" s="1145" t="str">
        <f>IF('[22]Names of Bidder'!D6= "Sole Bidder", "", "having its Registered Office at "&amp;IF('[22]Names of Bidder'!D7=1,'[22]Names of Bidder'!D15&amp;" "&amp;'[22]Names of Bidder'!D16&amp;" "&amp;'[22]Names of Bidder'!D17,IF('[22]Names of Bidder'!D7="2 or More",'[22]Names of Bidder'!D15&amp;" &amp; "&amp;'[22]Names of Bidder'!D16&amp;" "&amp;'[22]Names of Bidder'!D17&amp;" and " &amp; '[22]Names of Bidder'!D20&amp;" &amp; "&amp;'[22]Names of Bidder'!D21&amp;" "&amp;'[22]Names of Bidder'!D22 &amp;IF('[22]Names of Bidder'!D7="2 or More"," respectively",""))))</f>
        <v/>
      </c>
      <c r="B21" s="1145"/>
      <c r="C21" s="1145"/>
      <c r="D21" s="1145"/>
      <c r="E21" s="1145"/>
      <c r="F21" s="1145"/>
      <c r="G21" s="1145"/>
      <c r="H21" s="1145"/>
      <c r="I21" s="1145"/>
    </row>
    <row r="22" spans="1:9" ht="15.75">
      <c r="A22" s="1144" t="s">
        <v>834</v>
      </c>
      <c r="B22" s="1144"/>
      <c r="C22" s="1144"/>
      <c r="D22" s="1144"/>
      <c r="E22" s="1144"/>
      <c r="F22" s="1144"/>
      <c r="G22" s="1144"/>
      <c r="H22" s="1144"/>
      <c r="I22" s="1144"/>
    </row>
    <row r="23" spans="1:9" ht="18.75">
      <c r="A23" s="1147" t="s">
        <v>835</v>
      </c>
      <c r="B23" s="1147"/>
      <c r="C23" s="1147"/>
      <c r="D23" s="1147"/>
      <c r="E23" s="1147"/>
      <c r="F23" s="1147"/>
      <c r="G23" s="1147"/>
      <c r="H23" s="1147"/>
      <c r="I23" s="1147"/>
    </row>
    <row r="24" spans="1:9" ht="18.75">
      <c r="A24" s="1147" t="s">
        <v>836</v>
      </c>
      <c r="B24" s="1147"/>
      <c r="C24" s="1147"/>
      <c r="D24" s="1147"/>
      <c r="E24" s="1147"/>
      <c r="F24" s="1147"/>
      <c r="G24" s="1147"/>
      <c r="H24" s="1147"/>
      <c r="I24" s="1147"/>
    </row>
    <row r="25" spans="1:9" ht="15.75">
      <c r="A25" s="1149" t="str">
        <f>"POWERGRID intends to award, under laid-down organisational procedures, contract(s) for " &amp; [22]Basic!B1</f>
        <v>POWERGRID intends to award, under laid-down organisational procedures, contract(s) for Tower Package (Package-P238-TW05 ) for 765kV S/C (100 km.) &amp; 765 kV D/C (62 km.) Gwalior-Jaipur Transmission Line (Part-I) associated with Phase-I Generation Projects in Orissa (Part -C)</v>
      </c>
      <c r="B25" s="1149"/>
      <c r="C25" s="1149"/>
      <c r="D25" s="1149"/>
      <c r="E25" s="1149"/>
      <c r="F25" s="1149"/>
      <c r="G25" s="1149"/>
      <c r="H25" s="1149"/>
      <c r="I25" s="1149"/>
    </row>
    <row r="26" spans="1:9" ht="15.75">
      <c r="A26" s="713"/>
      <c r="B26" s="717"/>
      <c r="C26" s="717"/>
      <c r="D26" s="717"/>
      <c r="E26" s="717"/>
      <c r="F26" s="713"/>
      <c r="G26" s="717"/>
      <c r="H26" s="717"/>
      <c r="I26" s="717"/>
    </row>
    <row r="27" spans="1:9" ht="15.75">
      <c r="A27" s="1006" t="s">
        <v>837</v>
      </c>
      <c r="B27" s="1006"/>
      <c r="C27" s="1006"/>
      <c r="D27" s="1006"/>
      <c r="E27" s="1152" t="s">
        <v>837</v>
      </c>
      <c r="F27" s="1152"/>
      <c r="G27" s="1152"/>
      <c r="H27" s="1152"/>
      <c r="I27" s="1152"/>
    </row>
    <row r="28" spans="1:9" ht="15.75">
      <c r="A28" s="1153" t="s">
        <v>838</v>
      </c>
      <c r="B28" s="1153"/>
      <c r="C28" s="1153"/>
      <c r="D28" s="1153"/>
      <c r="E28" s="1154" t="s">
        <v>839</v>
      </c>
      <c r="F28" s="1154"/>
      <c r="G28" s="1154"/>
      <c r="H28" s="1154"/>
      <c r="I28" s="1154"/>
    </row>
    <row r="29" spans="1:9" ht="15.75">
      <c r="A29" s="718" t="s">
        <v>376</v>
      </c>
      <c r="B29" s="718"/>
      <c r="C29" s="718"/>
      <c r="D29" s="718"/>
      <c r="E29" s="718"/>
      <c r="F29" s="718"/>
      <c r="G29" s="718"/>
      <c r="H29" s="718"/>
      <c r="I29" s="719" t="s">
        <v>840</v>
      </c>
    </row>
    <row r="30" spans="1:9" ht="55.5" customHeight="1">
      <c r="A30" s="1149" t="e">
        <f>#REF!</f>
        <v>#REF!</v>
      </c>
      <c r="B30" s="1149"/>
      <c r="C30" s="1149"/>
      <c r="D30" s="1149"/>
      <c r="E30" s="1149"/>
      <c r="F30" s="1149"/>
      <c r="G30" s="1149"/>
      <c r="H30" s="1149"/>
      <c r="I30" s="1149"/>
    </row>
    <row r="31" spans="1:9" ht="15.75">
      <c r="A31" s="720"/>
      <c r="B31" s="127"/>
      <c r="C31" s="127"/>
      <c r="D31" s="127"/>
      <c r="E31" s="127"/>
      <c r="F31" s="127"/>
      <c r="G31" s="127"/>
      <c r="H31" s="127"/>
      <c r="I31" s="127"/>
    </row>
    <row r="32" spans="1:9" ht="33.75" customHeight="1">
      <c r="A32" s="1149" t="s">
        <v>841</v>
      </c>
      <c r="B32" s="1149"/>
      <c r="C32" s="1149"/>
      <c r="D32" s="1149"/>
      <c r="E32" s="1149"/>
      <c r="F32" s="1149"/>
      <c r="G32" s="1149"/>
      <c r="H32" s="1149"/>
      <c r="I32" s="1149"/>
    </row>
    <row r="33" spans="1:9" ht="15.75">
      <c r="A33" s="721"/>
      <c r="B33" s="127"/>
      <c r="C33" s="127"/>
      <c r="D33" s="127"/>
      <c r="E33" s="127"/>
      <c r="F33" s="127"/>
      <c r="G33" s="127"/>
      <c r="H33" s="127"/>
      <c r="I33" s="127"/>
    </row>
    <row r="34" spans="1:9" ht="24" customHeight="1">
      <c r="A34" s="1150" t="s">
        <v>842</v>
      </c>
      <c r="B34" s="1150"/>
      <c r="C34" s="1150"/>
      <c r="D34" s="1150"/>
      <c r="E34" s="1150"/>
      <c r="F34" s="1150"/>
      <c r="G34" s="1150"/>
      <c r="H34" s="1150"/>
      <c r="I34" s="1150"/>
    </row>
    <row r="35" spans="1:9" ht="15.75">
      <c r="A35" s="721"/>
      <c r="B35" s="127"/>
      <c r="C35" s="127"/>
      <c r="D35" s="127"/>
      <c r="E35" s="127"/>
      <c r="F35" s="127"/>
      <c r="G35" s="127"/>
      <c r="H35" s="127"/>
      <c r="I35" s="127"/>
    </row>
    <row r="36" spans="1:9" ht="16.5">
      <c r="A36" s="1151" t="s">
        <v>843</v>
      </c>
      <c r="B36" s="1151"/>
      <c r="C36" s="1151"/>
      <c r="D36" s="1151"/>
      <c r="E36" s="1151"/>
      <c r="F36" s="1151"/>
      <c r="G36" s="1151"/>
      <c r="H36" s="1151"/>
      <c r="I36" s="1151"/>
    </row>
    <row r="37" spans="1:9" ht="16.5">
      <c r="A37" s="722"/>
      <c r="B37" s="127"/>
      <c r="C37" s="127"/>
      <c r="D37" s="127"/>
      <c r="E37" s="127"/>
      <c r="F37" s="127"/>
      <c r="G37" s="127"/>
      <c r="H37" s="127"/>
      <c r="I37" s="127"/>
    </row>
    <row r="38" spans="1:9" ht="30.75" customHeight="1">
      <c r="A38" s="723" t="s">
        <v>844</v>
      </c>
      <c r="B38" s="1006" t="s">
        <v>845</v>
      </c>
      <c r="C38" s="1006"/>
      <c r="D38" s="1006"/>
      <c r="E38" s="1006"/>
      <c r="F38" s="1006"/>
      <c r="G38" s="1006"/>
      <c r="H38" s="1006"/>
      <c r="I38" s="1006"/>
    </row>
    <row r="39" spans="1:9" ht="8.25" customHeight="1">
      <c r="A39" s="721"/>
      <c r="B39" s="127"/>
      <c r="C39" s="127"/>
      <c r="D39" s="127"/>
      <c r="E39" s="127"/>
      <c r="F39" s="127"/>
      <c r="G39" s="127"/>
      <c r="H39" s="127"/>
      <c r="I39" s="127"/>
    </row>
    <row r="40" spans="1:9" ht="60.75" customHeight="1">
      <c r="A40" s="127"/>
      <c r="B40" s="723" t="s">
        <v>377</v>
      </c>
      <c r="C40" s="1006" t="s">
        <v>846</v>
      </c>
      <c r="D40" s="1006"/>
      <c r="E40" s="1006"/>
      <c r="F40" s="1006"/>
      <c r="G40" s="1006"/>
      <c r="H40" s="1006"/>
      <c r="I40" s="1006"/>
    </row>
    <row r="41" spans="1:9" ht="10.5" customHeight="1">
      <c r="A41" s="127"/>
      <c r="B41" s="723"/>
      <c r="C41" s="713"/>
      <c r="D41" s="713"/>
      <c r="E41" s="713"/>
      <c r="F41" s="713"/>
      <c r="G41" s="713"/>
      <c r="H41" s="713"/>
      <c r="I41" s="713"/>
    </row>
    <row r="42" spans="1:9" ht="95.25" customHeight="1">
      <c r="A42" s="127"/>
      <c r="B42" s="723" t="s">
        <v>378</v>
      </c>
      <c r="C42" s="1006" t="s">
        <v>847</v>
      </c>
      <c r="D42" s="1006"/>
      <c r="E42" s="1006"/>
      <c r="F42" s="1006"/>
      <c r="G42" s="1006"/>
      <c r="H42" s="1006"/>
      <c r="I42" s="1006"/>
    </row>
    <row r="43" spans="1:9" ht="9" customHeight="1">
      <c r="A43" s="127"/>
      <c r="B43" s="723"/>
      <c r="C43" s="713"/>
      <c r="D43" s="713"/>
      <c r="E43" s="713"/>
      <c r="F43" s="713"/>
      <c r="G43" s="713"/>
      <c r="H43" s="713"/>
      <c r="I43" s="713"/>
    </row>
    <row r="44" spans="1:9" ht="48" customHeight="1">
      <c r="A44" s="127"/>
      <c r="B44" s="723" t="s">
        <v>379</v>
      </c>
      <c r="C44" s="1006" t="s">
        <v>848</v>
      </c>
      <c r="D44" s="1006"/>
      <c r="E44" s="1006"/>
      <c r="F44" s="1006"/>
      <c r="G44" s="1006"/>
      <c r="H44" s="1006"/>
      <c r="I44" s="1006"/>
    </row>
    <row r="45" spans="1:9" ht="15.75">
      <c r="A45" s="127"/>
      <c r="B45" s="723"/>
      <c r="C45" s="713"/>
      <c r="D45" s="713"/>
      <c r="E45" s="713"/>
      <c r="F45" s="713"/>
      <c r="G45" s="713"/>
      <c r="H45" s="713"/>
      <c r="I45" s="713"/>
    </row>
    <row r="46" spans="1:9" ht="67.5" customHeight="1">
      <c r="A46" s="723" t="s">
        <v>849</v>
      </c>
      <c r="B46" s="1006" t="s">
        <v>850</v>
      </c>
      <c r="C46" s="1006"/>
      <c r="D46" s="1006"/>
      <c r="E46" s="1006"/>
      <c r="F46" s="1006"/>
      <c r="G46" s="1006"/>
      <c r="H46" s="1006"/>
      <c r="I46" s="1006"/>
    </row>
    <row r="47" spans="1:9" ht="15.75">
      <c r="A47" s="127"/>
      <c r="B47" s="723"/>
      <c r="C47" s="713"/>
      <c r="D47" s="713"/>
      <c r="E47" s="713"/>
      <c r="F47" s="713"/>
      <c r="G47" s="713"/>
      <c r="H47" s="713"/>
      <c r="I47" s="713"/>
    </row>
    <row r="48" spans="1:9" ht="16.5">
      <c r="A48" s="1151" t="s">
        <v>851</v>
      </c>
      <c r="B48" s="1151"/>
      <c r="C48" s="1151"/>
      <c r="D48" s="1151"/>
      <c r="E48" s="1151"/>
      <c r="F48" s="1151"/>
      <c r="G48" s="1151"/>
      <c r="H48" s="1151"/>
      <c r="I48" s="1151"/>
    </row>
    <row r="49" spans="1:9" ht="15.75">
      <c r="A49" s="127"/>
      <c r="B49" s="723"/>
      <c r="C49" s="713"/>
      <c r="D49" s="713"/>
      <c r="E49" s="713"/>
      <c r="F49" s="713"/>
      <c r="G49" s="713"/>
      <c r="H49" s="713"/>
      <c r="I49" s="713"/>
    </row>
    <row r="50" spans="1:9" ht="49.5" customHeight="1">
      <c r="A50" s="723" t="s">
        <v>844</v>
      </c>
      <c r="B50" s="1006" t="s">
        <v>852</v>
      </c>
      <c r="C50" s="1006"/>
      <c r="D50" s="1006"/>
      <c r="E50" s="1006"/>
      <c r="F50" s="1006"/>
      <c r="G50" s="1006"/>
      <c r="H50" s="1006"/>
      <c r="I50" s="1006"/>
    </row>
    <row r="51" spans="1:9" ht="15.75">
      <c r="A51" s="713"/>
      <c r="B51" s="718"/>
      <c r="C51" s="718"/>
      <c r="D51" s="718"/>
      <c r="E51" s="718"/>
      <c r="F51" s="713"/>
      <c r="G51" s="718"/>
      <c r="H51" s="718"/>
      <c r="I51" s="718"/>
    </row>
    <row r="52" spans="1:9" ht="21.75" customHeight="1">
      <c r="A52" s="1006" t="s">
        <v>837</v>
      </c>
      <c r="B52" s="1006"/>
      <c r="C52" s="1006"/>
      <c r="D52" s="1006"/>
      <c r="E52" s="1152" t="s">
        <v>837</v>
      </c>
      <c r="F52" s="1152"/>
      <c r="G52" s="1152"/>
      <c r="H52" s="1152"/>
      <c r="I52" s="1152"/>
    </row>
    <row r="53" spans="1:9" ht="36" customHeight="1">
      <c r="A53" s="1153" t="s">
        <v>838</v>
      </c>
      <c r="B53" s="1153"/>
      <c r="C53" s="1153"/>
      <c r="D53" s="1153"/>
      <c r="E53" s="1154" t="s">
        <v>839</v>
      </c>
      <c r="F53" s="1154"/>
      <c r="G53" s="1154"/>
      <c r="H53" s="1154"/>
      <c r="I53" s="1154"/>
    </row>
    <row r="54" spans="1:9" ht="15.75">
      <c r="A54" s="718" t="s">
        <v>376</v>
      </c>
      <c r="B54" s="718"/>
      <c r="C54" s="718"/>
      <c r="D54" s="718"/>
      <c r="E54" s="718"/>
      <c r="F54" s="718"/>
      <c r="G54" s="718"/>
      <c r="H54" s="718"/>
      <c r="I54" s="719" t="s">
        <v>853</v>
      </c>
    </row>
    <row r="55" spans="1:9" ht="95.25" customHeight="1">
      <c r="A55" s="127"/>
      <c r="B55" s="723" t="s">
        <v>854</v>
      </c>
      <c r="C55" s="1006" t="s">
        <v>855</v>
      </c>
      <c r="D55" s="1006"/>
      <c r="E55" s="1006"/>
      <c r="F55" s="1006"/>
      <c r="G55" s="1006"/>
      <c r="H55" s="1006"/>
      <c r="I55" s="1006"/>
    </row>
    <row r="56" spans="1:9" ht="15.75">
      <c r="A56" s="127"/>
      <c r="B56" s="103"/>
      <c r="C56" s="721"/>
      <c r="D56" s="721"/>
      <c r="E56" s="721"/>
      <c r="F56" s="721"/>
      <c r="G56" s="721"/>
      <c r="H56" s="721"/>
      <c r="I56" s="721"/>
    </row>
    <row r="57" spans="1:9" ht="84" customHeight="1">
      <c r="A57" s="127"/>
      <c r="B57" s="723" t="s">
        <v>378</v>
      </c>
      <c r="C57" s="1006" t="s">
        <v>856</v>
      </c>
      <c r="D57" s="1006"/>
      <c r="E57" s="1006"/>
      <c r="F57" s="1006"/>
      <c r="G57" s="1006"/>
      <c r="H57" s="1006"/>
      <c r="I57" s="1006"/>
    </row>
    <row r="58" spans="1:9" ht="15.75">
      <c r="A58" s="127"/>
      <c r="B58" s="723"/>
      <c r="C58" s="724"/>
      <c r="D58" s="724"/>
      <c r="E58" s="724"/>
      <c r="F58" s="724"/>
      <c r="G58" s="724"/>
      <c r="H58" s="724"/>
      <c r="I58" s="724"/>
    </row>
    <row r="59" spans="1:9" ht="101.25" customHeight="1">
      <c r="A59" s="127"/>
      <c r="B59" s="723" t="s">
        <v>379</v>
      </c>
      <c r="C59" s="1006" t="s">
        <v>857</v>
      </c>
      <c r="D59" s="1006"/>
      <c r="E59" s="1006"/>
      <c r="F59" s="1006"/>
      <c r="G59" s="1006"/>
      <c r="H59" s="1006"/>
      <c r="I59" s="1006"/>
    </row>
    <row r="60" spans="1:9" ht="15.75">
      <c r="A60" s="127"/>
      <c r="B60" s="723"/>
      <c r="C60" s="724"/>
      <c r="D60" s="724"/>
      <c r="E60" s="724"/>
      <c r="F60" s="724"/>
      <c r="G60" s="724"/>
      <c r="H60" s="724"/>
      <c r="I60" s="724"/>
    </row>
    <row r="61" spans="1:9" ht="82.5" customHeight="1">
      <c r="A61" s="127"/>
      <c r="B61" s="723" t="s">
        <v>858</v>
      </c>
      <c r="C61" s="1006" t="s">
        <v>859</v>
      </c>
      <c r="D61" s="1006"/>
      <c r="E61" s="1006"/>
      <c r="F61" s="1006"/>
      <c r="G61" s="1006"/>
      <c r="H61" s="1006"/>
      <c r="I61" s="1006"/>
    </row>
    <row r="62" spans="1:9" ht="15.75">
      <c r="A62" s="127"/>
      <c r="B62" s="723"/>
      <c r="C62" s="724"/>
      <c r="D62" s="724"/>
      <c r="E62" s="724"/>
      <c r="F62" s="724"/>
      <c r="G62" s="724"/>
      <c r="H62" s="724"/>
      <c r="I62" s="724"/>
    </row>
    <row r="63" spans="1:9" ht="66" customHeight="1">
      <c r="A63" s="127"/>
      <c r="B63" s="723" t="s">
        <v>860</v>
      </c>
      <c r="C63" s="1006" t="s">
        <v>861</v>
      </c>
      <c r="D63" s="1006"/>
      <c r="E63" s="1006"/>
      <c r="F63" s="1006"/>
      <c r="G63" s="1006"/>
      <c r="H63" s="1006"/>
      <c r="I63" s="1006"/>
    </row>
    <row r="64" spans="1:9" ht="15.75">
      <c r="A64" s="127"/>
      <c r="B64" s="723"/>
      <c r="C64" s="724"/>
      <c r="D64" s="724"/>
      <c r="E64" s="724"/>
      <c r="F64" s="724"/>
      <c r="G64" s="724"/>
      <c r="H64" s="724"/>
      <c r="I64" s="724"/>
    </row>
    <row r="65" spans="1:9" ht="51" customHeight="1">
      <c r="A65" s="127"/>
      <c r="B65" s="723" t="s">
        <v>862</v>
      </c>
      <c r="C65" s="1006" t="s">
        <v>863</v>
      </c>
      <c r="D65" s="1006"/>
      <c r="E65" s="1006"/>
      <c r="F65" s="1006"/>
      <c r="G65" s="1006"/>
      <c r="H65" s="1006"/>
      <c r="I65" s="1006"/>
    </row>
    <row r="66" spans="1:9" ht="15.75">
      <c r="A66" s="127"/>
      <c r="B66" s="724"/>
      <c r="C66" s="724"/>
      <c r="D66" s="724"/>
      <c r="E66" s="724"/>
      <c r="F66" s="724"/>
      <c r="G66" s="724"/>
      <c r="H66" s="724"/>
      <c r="I66" s="724"/>
    </row>
    <row r="67" spans="1:9" ht="35.25" customHeight="1">
      <c r="A67" s="723" t="s">
        <v>849</v>
      </c>
      <c r="B67" s="1006" t="s">
        <v>864</v>
      </c>
      <c r="C67" s="1006"/>
      <c r="D67" s="1006"/>
      <c r="E67" s="1006"/>
      <c r="F67" s="1006"/>
      <c r="G67" s="1006"/>
      <c r="H67" s="1006"/>
      <c r="I67" s="1006"/>
    </row>
    <row r="68" spans="1:9" ht="15.75">
      <c r="A68" s="713"/>
      <c r="B68" s="718"/>
      <c r="C68" s="718"/>
      <c r="D68" s="718"/>
      <c r="E68" s="718"/>
      <c r="F68" s="713"/>
      <c r="G68" s="718"/>
      <c r="H68" s="718"/>
      <c r="I68" s="718"/>
    </row>
    <row r="69" spans="1:9" ht="15.75">
      <c r="A69" s="1006" t="s">
        <v>837</v>
      </c>
      <c r="B69" s="1006"/>
      <c r="C69" s="1006"/>
      <c r="D69" s="1006"/>
      <c r="E69" s="1152" t="s">
        <v>837</v>
      </c>
      <c r="F69" s="1152"/>
      <c r="G69" s="1152"/>
      <c r="H69" s="1152"/>
      <c r="I69" s="1152"/>
    </row>
    <row r="70" spans="1:9" ht="30.75" customHeight="1">
      <c r="A70" s="1153" t="s">
        <v>838</v>
      </c>
      <c r="B70" s="1153"/>
      <c r="C70" s="1153"/>
      <c r="D70" s="1153"/>
      <c r="E70" s="1154" t="s">
        <v>839</v>
      </c>
      <c r="F70" s="1154"/>
      <c r="G70" s="1154"/>
      <c r="H70" s="1154"/>
      <c r="I70" s="1154"/>
    </row>
    <row r="71" spans="1:9" ht="15.75">
      <c r="A71" s="718" t="s">
        <v>376</v>
      </c>
      <c r="B71" s="718"/>
      <c r="C71" s="718"/>
      <c r="D71" s="718"/>
      <c r="E71" s="718"/>
      <c r="F71" s="718"/>
      <c r="G71" s="718"/>
      <c r="H71" s="718"/>
      <c r="I71" s="719" t="s">
        <v>865</v>
      </c>
    </row>
    <row r="72" spans="1:9" ht="15.75">
      <c r="A72" s="718"/>
      <c r="B72" s="718"/>
      <c r="C72" s="718"/>
      <c r="D72" s="718"/>
      <c r="E72" s="718"/>
      <c r="F72" s="718"/>
      <c r="G72" s="718"/>
      <c r="H72" s="718"/>
      <c r="I72" s="719"/>
    </row>
    <row r="73" spans="1:9" ht="16.5">
      <c r="A73" s="1151" t="s">
        <v>866</v>
      </c>
      <c r="B73" s="1151"/>
      <c r="C73" s="1151"/>
      <c r="D73" s="1151"/>
      <c r="E73" s="1151"/>
      <c r="F73" s="1151"/>
      <c r="G73" s="1151"/>
      <c r="H73" s="1151"/>
      <c r="I73" s="1151"/>
    </row>
    <row r="74" spans="1:9" ht="15.75">
      <c r="A74" s="127"/>
      <c r="B74" s="724"/>
      <c r="C74" s="724"/>
      <c r="D74" s="724"/>
      <c r="E74" s="724"/>
      <c r="F74" s="724"/>
      <c r="G74" s="724"/>
      <c r="H74" s="724"/>
      <c r="I74" s="724"/>
    </row>
    <row r="75" spans="1:9" ht="69.75" customHeight="1">
      <c r="A75" s="723" t="s">
        <v>844</v>
      </c>
      <c r="B75" s="1006" t="s">
        <v>867</v>
      </c>
      <c r="C75" s="1006"/>
      <c r="D75" s="1006"/>
      <c r="E75" s="1006"/>
      <c r="F75" s="1006"/>
      <c r="G75" s="1006"/>
      <c r="H75" s="1006"/>
      <c r="I75" s="1006"/>
    </row>
    <row r="76" spans="1:9" ht="15.75">
      <c r="A76" s="127"/>
      <c r="B76" s="724"/>
      <c r="C76" s="724"/>
      <c r="D76" s="724"/>
      <c r="E76" s="724"/>
      <c r="F76" s="724"/>
      <c r="G76" s="724"/>
      <c r="H76" s="724"/>
      <c r="I76" s="724"/>
    </row>
    <row r="77" spans="1:9" ht="130.5" customHeight="1">
      <c r="A77" s="723" t="s">
        <v>849</v>
      </c>
      <c r="B77" s="1006" t="s">
        <v>868</v>
      </c>
      <c r="C77" s="1006"/>
      <c r="D77" s="1006"/>
      <c r="E77" s="1006"/>
      <c r="F77" s="1006"/>
      <c r="G77" s="1006"/>
      <c r="H77" s="1006"/>
      <c r="I77" s="1006"/>
    </row>
    <row r="78" spans="1:9" ht="15.75">
      <c r="A78" s="127"/>
      <c r="B78" s="724"/>
      <c r="C78" s="724"/>
      <c r="D78" s="724"/>
      <c r="E78" s="724"/>
      <c r="F78" s="724"/>
      <c r="G78" s="724"/>
      <c r="H78" s="724"/>
      <c r="I78" s="724"/>
    </row>
    <row r="79" spans="1:9" ht="55.5" customHeight="1">
      <c r="A79" s="723" t="s">
        <v>869</v>
      </c>
      <c r="B79" s="1006" t="s">
        <v>870</v>
      </c>
      <c r="C79" s="1006"/>
      <c r="D79" s="1006"/>
      <c r="E79" s="1006"/>
      <c r="F79" s="1006"/>
      <c r="G79" s="1006"/>
      <c r="H79" s="1006"/>
      <c r="I79" s="1006"/>
    </row>
    <row r="80" spans="1:9" ht="15.75">
      <c r="A80" s="721"/>
      <c r="B80" s="127"/>
      <c r="C80" s="127"/>
      <c r="D80" s="127"/>
      <c r="E80" s="127"/>
      <c r="F80" s="127"/>
      <c r="G80" s="127"/>
      <c r="H80" s="127"/>
      <c r="I80" s="127"/>
    </row>
    <row r="81" spans="1:9" ht="16.5">
      <c r="A81" s="1151" t="s">
        <v>871</v>
      </c>
      <c r="B81" s="1151"/>
      <c r="C81" s="1151"/>
      <c r="D81" s="1151"/>
      <c r="E81" s="1151"/>
      <c r="F81" s="1151"/>
      <c r="G81" s="1151"/>
      <c r="H81" s="1151"/>
      <c r="I81" s="1151"/>
    </row>
    <row r="82" spans="1:9" ht="15.75">
      <c r="A82" s="127"/>
      <c r="B82" s="724"/>
      <c r="C82" s="724"/>
      <c r="D82" s="724"/>
      <c r="E82" s="724"/>
      <c r="F82" s="724"/>
      <c r="G82" s="724"/>
      <c r="H82" s="724"/>
      <c r="I82" s="724"/>
    </row>
    <row r="83" spans="1:9" ht="35.25" customHeight="1">
      <c r="A83" s="723" t="s">
        <v>844</v>
      </c>
      <c r="B83" s="1149" t="s">
        <v>872</v>
      </c>
      <c r="C83" s="1149"/>
      <c r="D83" s="1149"/>
      <c r="E83" s="1149"/>
      <c r="F83" s="1149"/>
      <c r="G83" s="1149"/>
      <c r="H83" s="1149"/>
      <c r="I83" s="1149"/>
    </row>
    <row r="84" spans="1:9" ht="15.75">
      <c r="A84" s="127"/>
      <c r="B84" s="724"/>
      <c r="C84" s="724"/>
      <c r="D84" s="724"/>
      <c r="E84" s="724"/>
      <c r="F84" s="724"/>
      <c r="G84" s="724"/>
      <c r="H84" s="724"/>
      <c r="I84" s="724"/>
    </row>
    <row r="85" spans="1:9" ht="48" customHeight="1">
      <c r="A85" s="723" t="s">
        <v>849</v>
      </c>
      <c r="B85" s="1149" t="s">
        <v>873</v>
      </c>
      <c r="C85" s="1149"/>
      <c r="D85" s="1149"/>
      <c r="E85" s="1149"/>
      <c r="F85" s="1149"/>
      <c r="G85" s="1149"/>
      <c r="H85" s="1149"/>
      <c r="I85" s="1149"/>
    </row>
    <row r="86" spans="1:9" ht="15.75">
      <c r="A86" s="127"/>
      <c r="B86" s="724"/>
      <c r="C86" s="724"/>
      <c r="D86" s="724"/>
      <c r="E86" s="724"/>
      <c r="F86" s="724"/>
      <c r="G86" s="724"/>
      <c r="H86" s="724"/>
      <c r="I86" s="724"/>
    </row>
    <row r="87" spans="1:9" ht="16.5">
      <c r="A87" s="1151" t="s">
        <v>874</v>
      </c>
      <c r="B87" s="1151"/>
      <c r="C87" s="1151"/>
      <c r="D87" s="1151"/>
      <c r="E87" s="1151"/>
      <c r="F87" s="1151"/>
      <c r="G87" s="1151"/>
      <c r="H87" s="1151"/>
      <c r="I87" s="1151"/>
    </row>
    <row r="88" spans="1:9" ht="6.75" customHeight="1">
      <c r="A88" s="722"/>
      <c r="B88" s="127"/>
      <c r="C88" s="127"/>
      <c r="D88" s="127"/>
      <c r="E88" s="127"/>
      <c r="F88" s="127"/>
      <c r="G88" s="127"/>
      <c r="H88" s="127"/>
      <c r="I88" s="127"/>
    </row>
    <row r="89" spans="1:9" ht="51.75" customHeight="1">
      <c r="A89" s="723" t="s">
        <v>844</v>
      </c>
      <c r="B89" s="1149" t="s">
        <v>875</v>
      </c>
      <c r="C89" s="1149"/>
      <c r="D89" s="1149"/>
      <c r="E89" s="1149"/>
      <c r="F89" s="1149"/>
      <c r="G89" s="1149"/>
      <c r="H89" s="1149"/>
      <c r="I89" s="1149"/>
    </row>
    <row r="90" spans="1:9" ht="15.75">
      <c r="A90" s="723"/>
      <c r="B90" s="716"/>
      <c r="C90" s="716"/>
      <c r="D90" s="716"/>
      <c r="E90" s="716"/>
      <c r="F90" s="716"/>
      <c r="G90" s="716"/>
      <c r="H90" s="716"/>
      <c r="I90" s="716"/>
    </row>
    <row r="91" spans="1:9" ht="15.75">
      <c r="A91" s="127"/>
      <c r="B91" s="127"/>
      <c r="C91" s="127"/>
      <c r="D91" s="127"/>
      <c r="E91" s="127"/>
      <c r="F91" s="127"/>
      <c r="G91" s="127"/>
      <c r="H91" s="127"/>
      <c r="I91" s="127"/>
    </row>
    <row r="92" spans="1:9" ht="15.75">
      <c r="A92" s="1006" t="s">
        <v>837</v>
      </c>
      <c r="B92" s="1006"/>
      <c r="C92" s="1006"/>
      <c r="D92" s="1006"/>
      <c r="E92" s="1152" t="s">
        <v>837</v>
      </c>
      <c r="F92" s="1152"/>
      <c r="G92" s="1152"/>
      <c r="H92" s="1152"/>
      <c r="I92" s="1152"/>
    </row>
    <row r="93" spans="1:9" ht="53.25" customHeight="1">
      <c r="A93" s="1153" t="s">
        <v>838</v>
      </c>
      <c r="B93" s="1153"/>
      <c r="C93" s="1153"/>
      <c r="D93" s="1153"/>
      <c r="E93" s="1154" t="s">
        <v>839</v>
      </c>
      <c r="F93" s="1154"/>
      <c r="G93" s="1154"/>
      <c r="H93" s="1154"/>
      <c r="I93" s="1154"/>
    </row>
    <row r="94" spans="1:9" ht="15.75">
      <c r="A94" s="718" t="s">
        <v>376</v>
      </c>
      <c r="B94" s="718"/>
      <c r="C94" s="718"/>
      <c r="D94" s="718"/>
      <c r="E94" s="718"/>
      <c r="F94" s="718"/>
      <c r="G94" s="718"/>
      <c r="H94" s="718"/>
      <c r="I94" s="719" t="s">
        <v>876</v>
      </c>
    </row>
    <row r="95" spans="1:9" ht="15.75">
      <c r="A95" s="721"/>
      <c r="B95" s="127"/>
      <c r="C95" s="127"/>
      <c r="D95" s="127"/>
      <c r="E95" s="127"/>
      <c r="F95" s="127"/>
      <c r="G95" s="127"/>
      <c r="H95" s="127"/>
      <c r="I95" s="127"/>
    </row>
    <row r="96" spans="1:9" ht="36.75" customHeight="1">
      <c r="A96" s="723" t="s">
        <v>849</v>
      </c>
      <c r="B96" s="1149" t="s">
        <v>877</v>
      </c>
      <c r="C96" s="1149"/>
      <c r="D96" s="1149"/>
      <c r="E96" s="1149"/>
      <c r="F96" s="1149"/>
      <c r="G96" s="1149"/>
      <c r="H96" s="1149"/>
      <c r="I96" s="1149"/>
    </row>
    <row r="97" spans="1:9" ht="15.75">
      <c r="A97" s="721"/>
      <c r="B97" s="127"/>
      <c r="C97" s="127"/>
      <c r="D97" s="127"/>
      <c r="E97" s="127"/>
      <c r="F97" s="127"/>
      <c r="G97" s="127"/>
      <c r="H97" s="127"/>
      <c r="I97" s="127"/>
    </row>
    <row r="98" spans="1:9" ht="16.5">
      <c r="A98" s="1151" t="s">
        <v>878</v>
      </c>
      <c r="B98" s="1151"/>
      <c r="C98" s="1151"/>
      <c r="D98" s="1151"/>
      <c r="E98" s="1151"/>
      <c r="F98" s="1151"/>
      <c r="G98" s="1151"/>
      <c r="H98" s="1151"/>
      <c r="I98" s="1151"/>
    </row>
    <row r="99" spans="1:9" ht="15.75">
      <c r="A99" s="721"/>
      <c r="B99" s="127"/>
      <c r="C99" s="127"/>
      <c r="D99" s="127"/>
      <c r="E99" s="127"/>
      <c r="F99" s="127"/>
      <c r="G99" s="127"/>
      <c r="H99" s="127"/>
      <c r="I99" s="127"/>
    </row>
    <row r="100" spans="1:9" ht="33" customHeight="1">
      <c r="A100" s="723" t="s">
        <v>844</v>
      </c>
      <c r="B100" s="1149" t="s">
        <v>879</v>
      </c>
      <c r="C100" s="1149"/>
      <c r="D100" s="1149"/>
      <c r="E100" s="1149"/>
      <c r="F100" s="1149"/>
      <c r="G100" s="1149"/>
      <c r="H100" s="1149"/>
      <c r="I100" s="1149"/>
    </row>
    <row r="101" spans="1:9" ht="15.75">
      <c r="A101" s="127"/>
      <c r="B101" s="724"/>
      <c r="C101" s="724"/>
      <c r="D101" s="724"/>
      <c r="E101" s="724"/>
      <c r="F101" s="724"/>
      <c r="G101" s="724"/>
      <c r="H101" s="724"/>
      <c r="I101" s="724"/>
    </row>
    <row r="102" spans="1:9" ht="30" customHeight="1">
      <c r="A102" s="723" t="s">
        <v>849</v>
      </c>
      <c r="B102" s="1150" t="s">
        <v>880</v>
      </c>
      <c r="C102" s="1150"/>
      <c r="D102" s="1150"/>
      <c r="E102" s="1150"/>
      <c r="F102" s="1150"/>
      <c r="G102" s="1150"/>
      <c r="H102" s="1150"/>
      <c r="I102" s="1150"/>
    </row>
    <row r="103" spans="1:9" ht="15.75">
      <c r="A103" s="721"/>
      <c r="B103" s="127"/>
      <c r="C103" s="127"/>
      <c r="D103" s="127"/>
      <c r="E103" s="127"/>
      <c r="F103" s="127"/>
      <c r="G103" s="127"/>
      <c r="H103" s="127"/>
      <c r="I103" s="127"/>
    </row>
    <row r="104" spans="1:9" ht="16.5">
      <c r="A104" s="1151" t="s">
        <v>881</v>
      </c>
      <c r="B104" s="1151"/>
      <c r="C104" s="1151"/>
      <c r="D104" s="1151"/>
      <c r="E104" s="1151"/>
      <c r="F104" s="1151"/>
      <c r="G104" s="1151"/>
      <c r="H104" s="1151"/>
      <c r="I104" s="1151"/>
    </row>
    <row r="105" spans="1:9" ht="15.75">
      <c r="A105" s="721"/>
      <c r="B105" s="127"/>
      <c r="C105" s="127"/>
      <c r="D105" s="127"/>
      <c r="E105" s="127"/>
      <c r="F105" s="127"/>
      <c r="G105" s="127"/>
      <c r="H105" s="127"/>
      <c r="I105" s="127"/>
    </row>
    <row r="106" spans="1:9" ht="71.25" customHeight="1">
      <c r="A106" s="1149" t="s">
        <v>882</v>
      </c>
      <c r="B106" s="1149"/>
      <c r="C106" s="1149"/>
      <c r="D106" s="1149"/>
      <c r="E106" s="1149"/>
      <c r="F106" s="1149"/>
      <c r="G106" s="1149"/>
      <c r="H106" s="1149"/>
      <c r="I106" s="1149"/>
    </row>
    <row r="107" spans="1:9" ht="15.75">
      <c r="A107" s="721"/>
      <c r="B107" s="127"/>
      <c r="C107" s="127"/>
      <c r="D107" s="127"/>
      <c r="E107" s="127"/>
      <c r="F107" s="127"/>
      <c r="G107" s="127"/>
      <c r="H107" s="127"/>
      <c r="I107" s="127"/>
    </row>
    <row r="108" spans="1:9" ht="16.5">
      <c r="A108" s="1151" t="s">
        <v>883</v>
      </c>
      <c r="B108" s="1151"/>
      <c r="C108" s="1151"/>
      <c r="D108" s="1151"/>
      <c r="E108" s="1151"/>
      <c r="F108" s="1151"/>
      <c r="G108" s="1151"/>
      <c r="H108" s="1151"/>
      <c r="I108" s="1151"/>
    </row>
    <row r="109" spans="1:9" ht="16.5">
      <c r="A109" s="722"/>
      <c r="B109" s="127"/>
      <c r="C109" s="127"/>
      <c r="D109" s="127"/>
      <c r="E109" s="127"/>
      <c r="F109" s="127"/>
      <c r="G109" s="127"/>
      <c r="H109" s="127"/>
      <c r="I109" s="127"/>
    </row>
    <row r="110" spans="1:9" ht="48" customHeight="1">
      <c r="A110" s="723" t="s">
        <v>844</v>
      </c>
      <c r="B110" s="1149" t="s">
        <v>884</v>
      </c>
      <c r="C110" s="1149"/>
      <c r="D110" s="1149"/>
      <c r="E110" s="1149"/>
      <c r="F110" s="1149"/>
      <c r="G110" s="1149"/>
      <c r="H110" s="1149"/>
      <c r="I110" s="1149"/>
    </row>
    <row r="111" spans="1:9" ht="15.75">
      <c r="A111" s="127"/>
      <c r="B111" s="724"/>
      <c r="C111" s="724"/>
      <c r="D111" s="724"/>
      <c r="E111" s="724"/>
      <c r="F111" s="724"/>
      <c r="G111" s="724"/>
      <c r="H111" s="724"/>
      <c r="I111" s="724"/>
    </row>
    <row r="112" spans="1:9" ht="162.75" customHeight="1">
      <c r="A112" s="723" t="s">
        <v>849</v>
      </c>
      <c r="B112" s="1149" t="s">
        <v>885</v>
      </c>
      <c r="C112" s="1149"/>
      <c r="D112" s="1149"/>
      <c r="E112" s="1149"/>
      <c r="F112" s="1149"/>
      <c r="G112" s="1149"/>
      <c r="H112" s="1149"/>
      <c r="I112" s="1149"/>
    </row>
    <row r="113" spans="1:9" ht="15.75">
      <c r="A113" s="723"/>
      <c r="B113" s="716"/>
      <c r="C113" s="716"/>
      <c r="D113" s="716"/>
      <c r="E113" s="716"/>
      <c r="F113" s="716"/>
      <c r="G113" s="716"/>
      <c r="H113" s="716"/>
      <c r="I113" s="716"/>
    </row>
    <row r="114" spans="1:9" ht="15.75">
      <c r="A114" s="723"/>
      <c r="B114" s="716"/>
      <c r="C114" s="716"/>
      <c r="D114" s="716"/>
      <c r="E114" s="716"/>
      <c r="F114" s="716"/>
      <c r="G114" s="716"/>
      <c r="H114" s="716"/>
      <c r="I114" s="716"/>
    </row>
    <row r="115" spans="1:9" ht="15.75">
      <c r="A115" s="1006" t="s">
        <v>837</v>
      </c>
      <c r="B115" s="1006"/>
      <c r="C115" s="1006"/>
      <c r="D115" s="1006"/>
      <c r="E115" s="1152" t="s">
        <v>837</v>
      </c>
      <c r="F115" s="1152"/>
      <c r="G115" s="1152"/>
      <c r="H115" s="1152"/>
      <c r="I115" s="1152"/>
    </row>
    <row r="116" spans="1:9" ht="51.75" customHeight="1">
      <c r="A116" s="1153" t="s">
        <v>838</v>
      </c>
      <c r="B116" s="1153"/>
      <c r="C116" s="1153"/>
      <c r="D116" s="1153"/>
      <c r="E116" s="1154" t="s">
        <v>839</v>
      </c>
      <c r="F116" s="1154"/>
      <c r="G116" s="1154"/>
      <c r="H116" s="1154"/>
      <c r="I116" s="1154"/>
    </row>
    <row r="117" spans="1:9" ht="15.75">
      <c r="A117" s="718" t="s">
        <v>376</v>
      </c>
      <c r="B117" s="718"/>
      <c r="C117" s="718"/>
      <c r="D117" s="718"/>
      <c r="E117" s="718"/>
      <c r="F117" s="718"/>
      <c r="G117" s="718"/>
      <c r="H117" s="718"/>
      <c r="I117" s="719" t="s">
        <v>886</v>
      </c>
    </row>
    <row r="118" spans="1:9" ht="15.75">
      <c r="A118" s="718"/>
      <c r="B118" s="718"/>
      <c r="C118" s="718"/>
      <c r="D118" s="718"/>
      <c r="E118" s="718"/>
      <c r="F118" s="718"/>
      <c r="G118" s="718"/>
      <c r="H118" s="718"/>
      <c r="I118" s="719"/>
    </row>
    <row r="119" spans="1:9" ht="15.75">
      <c r="A119" s="718"/>
      <c r="B119" s="718"/>
      <c r="C119" s="718"/>
      <c r="D119" s="718"/>
      <c r="E119" s="718"/>
      <c r="F119" s="718"/>
      <c r="G119" s="718"/>
      <c r="H119" s="718"/>
      <c r="I119" s="719"/>
    </row>
    <row r="120" spans="1:9" ht="49.5" customHeight="1">
      <c r="A120" s="723" t="s">
        <v>869</v>
      </c>
      <c r="B120" s="1149" t="s">
        <v>887</v>
      </c>
      <c r="C120" s="1149"/>
      <c r="D120" s="1149"/>
      <c r="E120" s="1149"/>
      <c r="F120" s="1149"/>
      <c r="G120" s="1149"/>
      <c r="H120" s="1149"/>
      <c r="I120" s="1149"/>
    </row>
    <row r="121" spans="1:9" ht="15.75">
      <c r="A121" s="723"/>
      <c r="B121" s="1149"/>
      <c r="C121" s="1149"/>
      <c r="D121" s="1149"/>
      <c r="E121" s="1149"/>
      <c r="F121" s="1149"/>
      <c r="G121" s="1149"/>
      <c r="H121" s="1149"/>
      <c r="I121" s="1149"/>
    </row>
    <row r="122" spans="1:9" ht="119.25" customHeight="1">
      <c r="A122" s="723" t="s">
        <v>888</v>
      </c>
      <c r="B122" s="1149" t="s">
        <v>889</v>
      </c>
      <c r="C122" s="1149"/>
      <c r="D122" s="1149"/>
      <c r="E122" s="1149"/>
      <c r="F122" s="1149"/>
      <c r="G122" s="1149"/>
      <c r="H122" s="1149"/>
      <c r="I122" s="1149"/>
    </row>
    <row r="123" spans="1:9" ht="15.75">
      <c r="A123" s="723"/>
      <c r="B123" s="1149"/>
      <c r="C123" s="1149"/>
      <c r="D123" s="1149"/>
      <c r="E123" s="1149"/>
      <c r="F123" s="1149"/>
      <c r="G123" s="1149"/>
      <c r="H123" s="1149"/>
      <c r="I123" s="1149"/>
    </row>
    <row r="124" spans="1:9" ht="45.75" customHeight="1">
      <c r="A124" s="723" t="s">
        <v>890</v>
      </c>
      <c r="B124" s="1149" t="s">
        <v>891</v>
      </c>
      <c r="C124" s="1149"/>
      <c r="D124" s="1149"/>
      <c r="E124" s="1149"/>
      <c r="F124" s="1149"/>
      <c r="G124" s="1149"/>
      <c r="H124" s="1149"/>
      <c r="I124" s="1149"/>
    </row>
    <row r="125" spans="1:9" ht="15.75">
      <c r="A125" s="723"/>
      <c r="B125" s="1149"/>
      <c r="C125" s="1149"/>
      <c r="D125" s="1149"/>
      <c r="E125" s="1149"/>
      <c r="F125" s="1149"/>
      <c r="G125" s="1149"/>
      <c r="H125" s="1149"/>
      <c r="I125" s="1149"/>
    </row>
    <row r="126" spans="1:9" ht="129.75" customHeight="1">
      <c r="A126" s="723" t="s">
        <v>892</v>
      </c>
      <c r="B126" s="1149" t="s">
        <v>893</v>
      </c>
      <c r="C126" s="1149"/>
      <c r="D126" s="1149"/>
      <c r="E126" s="1149"/>
      <c r="F126" s="1149"/>
      <c r="G126" s="1149"/>
      <c r="H126" s="1149"/>
      <c r="I126" s="1149"/>
    </row>
    <row r="127" spans="1:9" ht="15.75">
      <c r="A127" s="723"/>
      <c r="B127" s="1149"/>
      <c r="C127" s="1149"/>
      <c r="D127" s="1149"/>
      <c r="E127" s="1149"/>
      <c r="F127" s="1149"/>
      <c r="G127" s="1149"/>
      <c r="H127" s="1149"/>
      <c r="I127" s="1149"/>
    </row>
    <row r="128" spans="1:9" ht="69.75" customHeight="1">
      <c r="A128" s="723" t="s">
        <v>894</v>
      </c>
      <c r="B128" s="1149" t="s">
        <v>895</v>
      </c>
      <c r="C128" s="1149"/>
      <c r="D128" s="1149"/>
      <c r="E128" s="1149"/>
      <c r="F128" s="1149"/>
      <c r="G128" s="1149"/>
      <c r="H128" s="1149"/>
      <c r="I128" s="1149"/>
    </row>
    <row r="129" spans="1:9" ht="15.75">
      <c r="A129" s="723"/>
      <c r="B129" s="1149"/>
      <c r="C129" s="1149"/>
      <c r="D129" s="1149"/>
      <c r="E129" s="1149"/>
      <c r="F129" s="1149"/>
      <c r="G129" s="1149"/>
      <c r="H129" s="1149"/>
      <c r="I129" s="1149"/>
    </row>
    <row r="130" spans="1:9" ht="85.5" customHeight="1">
      <c r="A130" s="723" t="s">
        <v>896</v>
      </c>
      <c r="B130" s="1149" t="s">
        <v>897</v>
      </c>
      <c r="C130" s="1149"/>
      <c r="D130" s="1149"/>
      <c r="E130" s="1149"/>
      <c r="F130" s="1149"/>
      <c r="G130" s="1149"/>
      <c r="H130" s="1149"/>
      <c r="I130" s="1149"/>
    </row>
    <row r="131" spans="1:9" ht="15.75">
      <c r="A131" s="723"/>
      <c r="B131" s="716"/>
      <c r="C131" s="716"/>
      <c r="D131" s="716"/>
      <c r="E131" s="716"/>
      <c r="F131" s="716"/>
      <c r="G131" s="716"/>
      <c r="H131" s="716"/>
      <c r="I131" s="716"/>
    </row>
    <row r="132" spans="1:9" ht="15.75">
      <c r="A132" s="723"/>
      <c r="B132" s="716"/>
      <c r="C132" s="716"/>
      <c r="D132" s="716"/>
      <c r="E132" s="716"/>
      <c r="F132" s="716"/>
      <c r="G132" s="716"/>
      <c r="H132" s="716"/>
      <c r="I132" s="716"/>
    </row>
    <row r="133" spans="1:9" ht="15.75">
      <c r="A133" s="1006" t="s">
        <v>837</v>
      </c>
      <c r="B133" s="1006"/>
      <c r="C133" s="1006"/>
      <c r="D133" s="1006"/>
      <c r="E133" s="1152" t="s">
        <v>837</v>
      </c>
      <c r="F133" s="1152"/>
      <c r="G133" s="1152"/>
      <c r="H133" s="1152"/>
      <c r="I133" s="1152"/>
    </row>
    <row r="134" spans="1:9" ht="15.75">
      <c r="A134" s="1153" t="s">
        <v>838</v>
      </c>
      <c r="B134" s="1153"/>
      <c r="C134" s="1153"/>
      <c r="D134" s="1153"/>
      <c r="E134" s="1154" t="s">
        <v>839</v>
      </c>
      <c r="F134" s="1154"/>
      <c r="G134" s="1154"/>
      <c r="H134" s="1154"/>
      <c r="I134" s="1154"/>
    </row>
    <row r="135" spans="1:9" ht="15.75">
      <c r="A135" s="718" t="s">
        <v>376</v>
      </c>
      <c r="B135" s="718"/>
      <c r="C135" s="718"/>
      <c r="D135" s="718"/>
      <c r="E135" s="718"/>
      <c r="F135" s="718"/>
      <c r="G135" s="718"/>
      <c r="H135" s="718"/>
      <c r="I135" s="719" t="s">
        <v>898</v>
      </c>
    </row>
    <row r="136" spans="1:9" ht="15.75">
      <c r="A136" s="718"/>
      <c r="B136" s="718"/>
      <c r="C136" s="718"/>
      <c r="D136" s="718"/>
      <c r="E136" s="718"/>
      <c r="F136" s="718"/>
      <c r="G136" s="718"/>
      <c r="H136" s="718"/>
      <c r="I136" s="719"/>
    </row>
    <row r="137" spans="1:9" ht="15.75">
      <c r="A137" s="723" t="s">
        <v>899</v>
      </c>
      <c r="B137" s="1149" t="s">
        <v>900</v>
      </c>
      <c r="C137" s="1149"/>
      <c r="D137" s="1149"/>
      <c r="E137" s="1149"/>
      <c r="F137" s="1149"/>
      <c r="G137" s="1149"/>
      <c r="H137" s="1149"/>
      <c r="I137" s="1149"/>
    </row>
    <row r="138" spans="1:9" ht="15.75">
      <c r="A138" s="723"/>
      <c r="B138" s="127"/>
      <c r="C138" s="127"/>
      <c r="D138" s="127"/>
      <c r="E138" s="127"/>
      <c r="F138" s="127"/>
      <c r="G138" s="127"/>
      <c r="H138" s="127"/>
      <c r="I138" s="127"/>
    </row>
    <row r="139" spans="1:9" ht="56.25" customHeight="1">
      <c r="A139" s="723" t="s">
        <v>901</v>
      </c>
      <c r="B139" s="1149" t="s">
        <v>902</v>
      </c>
      <c r="C139" s="1149"/>
      <c r="D139" s="1149"/>
      <c r="E139" s="1149"/>
      <c r="F139" s="1149"/>
      <c r="G139" s="1149"/>
      <c r="H139" s="1149"/>
      <c r="I139" s="1149"/>
    </row>
    <row r="140" spans="1:9" ht="15.75">
      <c r="A140" s="721"/>
      <c r="B140" s="127"/>
      <c r="C140" s="127"/>
      <c r="D140" s="127"/>
      <c r="E140" s="127"/>
      <c r="F140" s="127"/>
      <c r="G140" s="127"/>
      <c r="H140" s="127"/>
      <c r="I140" s="127"/>
    </row>
    <row r="141" spans="1:9" ht="16.5">
      <c r="A141" s="1151" t="s">
        <v>903</v>
      </c>
      <c r="B141" s="1151"/>
      <c r="C141" s="1151"/>
      <c r="D141" s="1151"/>
      <c r="E141" s="1151"/>
      <c r="F141" s="1151"/>
      <c r="G141" s="1151"/>
      <c r="H141" s="1151"/>
      <c r="I141" s="1151"/>
    </row>
    <row r="142" spans="1:9" ht="15.75">
      <c r="A142" s="721"/>
      <c r="B142" s="127"/>
      <c r="C142" s="127"/>
      <c r="D142" s="127"/>
      <c r="E142" s="127"/>
      <c r="F142" s="127"/>
      <c r="G142" s="127"/>
      <c r="H142" s="127"/>
      <c r="I142" s="127"/>
    </row>
    <row r="143" spans="1:9" ht="39.75" customHeight="1">
      <c r="A143" s="1149" t="s">
        <v>904</v>
      </c>
      <c r="B143" s="1149"/>
      <c r="C143" s="1149"/>
      <c r="D143" s="1149"/>
      <c r="E143" s="1149"/>
      <c r="F143" s="1149"/>
      <c r="G143" s="1149"/>
      <c r="H143" s="1149"/>
      <c r="I143" s="1149"/>
    </row>
    <row r="144" spans="1:9" ht="16.5">
      <c r="A144" s="722"/>
      <c r="B144" s="127"/>
      <c r="C144" s="127"/>
      <c r="D144" s="127"/>
      <c r="E144" s="127"/>
      <c r="F144" s="127"/>
      <c r="G144" s="127"/>
      <c r="H144" s="127"/>
      <c r="I144" s="127"/>
    </row>
    <row r="145" spans="1:9" ht="16.5">
      <c r="A145" s="1151" t="s">
        <v>905</v>
      </c>
      <c r="B145" s="1151"/>
      <c r="C145" s="1151"/>
      <c r="D145" s="1151"/>
      <c r="E145" s="1151"/>
      <c r="F145" s="1151"/>
      <c r="G145" s="1151"/>
      <c r="H145" s="1151"/>
      <c r="I145" s="1151"/>
    </row>
    <row r="146" spans="1:9" ht="15.75">
      <c r="A146" s="721"/>
      <c r="B146" s="127"/>
      <c r="C146" s="127"/>
      <c r="D146" s="127"/>
      <c r="E146" s="127"/>
      <c r="F146" s="127"/>
      <c r="G146" s="127"/>
      <c r="H146" s="127"/>
      <c r="I146" s="127"/>
    </row>
    <row r="147" spans="1:9" ht="65.25" customHeight="1">
      <c r="A147" s="723" t="s">
        <v>844</v>
      </c>
      <c r="B147" s="1149" t="s">
        <v>906</v>
      </c>
      <c r="C147" s="1149"/>
      <c r="D147" s="1149"/>
      <c r="E147" s="1149"/>
      <c r="F147" s="1149"/>
      <c r="G147" s="1149"/>
      <c r="H147" s="1149"/>
      <c r="I147" s="1149"/>
    </row>
    <row r="148" spans="1:9" ht="15.75">
      <c r="A148" s="103"/>
      <c r="B148" s="127"/>
      <c r="C148" s="127"/>
      <c r="D148" s="127"/>
      <c r="E148" s="127"/>
      <c r="F148" s="127"/>
      <c r="G148" s="127"/>
      <c r="H148" s="127"/>
      <c r="I148" s="127"/>
    </row>
    <row r="149" spans="1:9" ht="23.25" customHeight="1">
      <c r="A149" s="723" t="s">
        <v>849</v>
      </c>
      <c r="B149" s="1149" t="s">
        <v>907</v>
      </c>
      <c r="C149" s="1149"/>
      <c r="D149" s="1149"/>
      <c r="E149" s="1149"/>
      <c r="F149" s="1149"/>
      <c r="G149" s="1149"/>
      <c r="H149" s="1149"/>
      <c r="I149" s="1149"/>
    </row>
    <row r="150" spans="1:9" ht="15.75">
      <c r="A150" s="103"/>
      <c r="B150" s="127"/>
      <c r="C150" s="127"/>
      <c r="D150" s="127"/>
      <c r="E150" s="127"/>
      <c r="F150" s="127"/>
      <c r="G150" s="127"/>
      <c r="H150" s="127"/>
      <c r="I150" s="127"/>
    </row>
    <row r="151" spans="1:9" ht="36" customHeight="1">
      <c r="A151" s="723" t="s">
        <v>869</v>
      </c>
      <c r="B151" s="1149" t="s">
        <v>908</v>
      </c>
      <c r="C151" s="1149"/>
      <c r="D151" s="1149"/>
      <c r="E151" s="1149"/>
      <c r="F151" s="1149"/>
      <c r="G151" s="1149"/>
      <c r="H151" s="1149"/>
      <c r="I151" s="1149"/>
    </row>
    <row r="152" spans="1:9" ht="15.75">
      <c r="A152" s="723"/>
      <c r="B152" s="127"/>
      <c r="C152" s="127"/>
      <c r="D152" s="127"/>
      <c r="E152" s="127"/>
      <c r="F152" s="127"/>
      <c r="G152" s="127"/>
      <c r="H152" s="127"/>
      <c r="I152" s="127"/>
    </row>
    <row r="153" spans="1:9" ht="37.5" customHeight="1">
      <c r="A153" s="723" t="s">
        <v>888</v>
      </c>
      <c r="B153" s="1149" t="s">
        <v>909</v>
      </c>
      <c r="C153" s="1149"/>
      <c r="D153" s="1149"/>
      <c r="E153" s="1149"/>
      <c r="F153" s="1149"/>
      <c r="G153" s="1149"/>
      <c r="H153" s="1149"/>
      <c r="I153" s="1149"/>
    </row>
    <row r="154" spans="1:9" ht="15.75">
      <c r="A154" s="723"/>
      <c r="B154" s="127"/>
      <c r="C154" s="127"/>
      <c r="D154" s="127"/>
      <c r="E154" s="127"/>
      <c r="F154" s="127"/>
      <c r="G154" s="127"/>
      <c r="H154" s="127"/>
      <c r="I154" s="127"/>
    </row>
    <row r="155" spans="1:9" ht="84.75" customHeight="1">
      <c r="A155" s="723" t="s">
        <v>890</v>
      </c>
      <c r="B155" s="1149" t="s">
        <v>910</v>
      </c>
      <c r="C155" s="1149"/>
      <c r="D155" s="1149"/>
      <c r="E155" s="1149"/>
      <c r="F155" s="1149"/>
      <c r="G155" s="1149"/>
      <c r="H155" s="1149"/>
      <c r="I155" s="1149"/>
    </row>
    <row r="156" spans="1:9" ht="15.75">
      <c r="A156" s="723"/>
      <c r="B156" s="127"/>
      <c r="C156" s="127"/>
      <c r="D156" s="127"/>
      <c r="E156" s="127"/>
      <c r="F156" s="127"/>
      <c r="G156" s="127"/>
      <c r="H156" s="127"/>
      <c r="I156" s="127"/>
    </row>
    <row r="157" spans="1:9" ht="50.25" customHeight="1">
      <c r="A157" s="723" t="s">
        <v>911</v>
      </c>
      <c r="B157" s="1149" t="s">
        <v>912</v>
      </c>
      <c r="C157" s="1149"/>
      <c r="D157" s="1149"/>
      <c r="E157" s="1149"/>
      <c r="F157" s="1149"/>
      <c r="G157" s="1149"/>
      <c r="H157" s="1149"/>
      <c r="I157" s="1149"/>
    </row>
    <row r="158" spans="1:9" ht="15.75">
      <c r="A158" s="723"/>
      <c r="B158" s="716"/>
      <c r="C158" s="716"/>
      <c r="D158" s="716"/>
      <c r="E158" s="716"/>
      <c r="F158" s="716"/>
      <c r="G158" s="716"/>
      <c r="H158" s="716"/>
      <c r="I158" s="716"/>
    </row>
    <row r="159" spans="1:9" ht="15.75">
      <c r="A159" s="723"/>
      <c r="B159" s="716"/>
      <c r="C159" s="716"/>
      <c r="D159" s="716"/>
      <c r="E159" s="716"/>
      <c r="F159" s="716"/>
      <c r="G159" s="716"/>
      <c r="H159" s="716"/>
      <c r="I159" s="716"/>
    </row>
    <row r="160" spans="1:9" ht="15.75">
      <c r="A160" s="1006" t="s">
        <v>837</v>
      </c>
      <c r="B160" s="1006"/>
      <c r="C160" s="1006"/>
      <c r="D160" s="1006"/>
      <c r="E160" s="1152" t="s">
        <v>837</v>
      </c>
      <c r="F160" s="1152"/>
      <c r="G160" s="1152"/>
      <c r="H160" s="1152"/>
      <c r="I160" s="1152"/>
    </row>
    <row r="161" spans="1:9" ht="15.75">
      <c r="A161" s="1153" t="s">
        <v>838</v>
      </c>
      <c r="B161" s="1153"/>
      <c r="C161" s="1153"/>
      <c r="D161" s="1153"/>
      <c r="E161" s="1154" t="s">
        <v>839</v>
      </c>
      <c r="F161" s="1154"/>
      <c r="G161" s="1154"/>
      <c r="H161" s="1154"/>
      <c r="I161" s="1154"/>
    </row>
    <row r="162" spans="1:9" ht="15.75">
      <c r="A162" s="718" t="s">
        <v>376</v>
      </c>
      <c r="B162" s="718"/>
      <c r="C162" s="718"/>
      <c r="D162" s="718"/>
      <c r="E162" s="718"/>
      <c r="F162" s="718"/>
      <c r="G162" s="718"/>
      <c r="H162" s="718"/>
      <c r="I162" s="719" t="s">
        <v>913</v>
      </c>
    </row>
    <row r="163" spans="1:9" ht="15.75">
      <c r="A163" s="718"/>
      <c r="B163" s="718"/>
      <c r="C163" s="718"/>
      <c r="D163" s="718"/>
      <c r="E163" s="718"/>
      <c r="F163" s="718"/>
      <c r="G163" s="718"/>
      <c r="H163" s="718"/>
      <c r="I163" s="719"/>
    </row>
    <row r="164" spans="1:9" ht="51.75" customHeight="1">
      <c r="A164" s="723" t="s">
        <v>892</v>
      </c>
      <c r="B164" s="1149" t="s">
        <v>914</v>
      </c>
      <c r="C164" s="1149"/>
      <c r="D164" s="1149"/>
      <c r="E164" s="1149"/>
      <c r="F164" s="1149"/>
      <c r="G164" s="1149"/>
      <c r="H164" s="1149"/>
      <c r="I164" s="1149"/>
    </row>
    <row r="165" spans="1:9" ht="15.75">
      <c r="A165" s="721"/>
      <c r="B165" s="127"/>
      <c r="C165" s="127"/>
      <c r="D165" s="127"/>
      <c r="E165" s="127"/>
      <c r="F165" s="127"/>
      <c r="G165" s="127"/>
      <c r="H165" s="127"/>
      <c r="I165" s="127"/>
    </row>
    <row r="166" spans="1:9" ht="15.75">
      <c r="A166" s="127"/>
      <c r="B166" s="713"/>
      <c r="C166" s="127"/>
      <c r="D166" s="127"/>
      <c r="E166" s="127"/>
      <c r="F166" s="713"/>
      <c r="G166" s="127"/>
      <c r="H166" s="127"/>
      <c r="I166" s="127"/>
    </row>
    <row r="167" spans="1:9" ht="31.5">
      <c r="A167" s="127"/>
      <c r="B167" s="725" t="s">
        <v>915</v>
      </c>
      <c r="C167" s="725"/>
      <c r="D167" s="725"/>
      <c r="E167" s="725"/>
      <c r="F167" s="725" t="s">
        <v>915</v>
      </c>
      <c r="G167" s="725"/>
      <c r="H167" s="725"/>
      <c r="I167" s="725"/>
    </row>
    <row r="168" spans="1:9" ht="16.5">
      <c r="A168" s="127"/>
      <c r="B168" s="1155" t="s">
        <v>838</v>
      </c>
      <c r="C168" s="1155"/>
      <c r="D168" s="1155"/>
      <c r="E168" s="1155"/>
      <c r="F168" s="1155" t="s">
        <v>839</v>
      </c>
      <c r="G168" s="1155"/>
      <c r="H168" s="1155"/>
      <c r="I168" s="1155"/>
    </row>
    <row r="169" spans="1:9" ht="16.5">
      <c r="A169" s="127"/>
      <c r="B169" s="726"/>
      <c r="C169" s="721"/>
      <c r="D169" s="721"/>
      <c r="E169" s="721"/>
      <c r="F169" s="727"/>
      <c r="G169" s="727"/>
      <c r="H169" s="727"/>
      <c r="I169" s="727"/>
    </row>
    <row r="170" spans="1:9" ht="15.75">
      <c r="A170" s="127"/>
      <c r="B170" s="1006" t="s">
        <v>916</v>
      </c>
      <c r="C170" s="1006"/>
      <c r="D170" s="1006"/>
      <c r="E170" s="1006"/>
      <c r="F170" s="1006" t="s">
        <v>916</v>
      </c>
      <c r="G170" s="1006"/>
      <c r="H170" s="1006"/>
      <c r="I170" s="1006"/>
    </row>
    <row r="171" spans="1:9" ht="15.75">
      <c r="A171" s="127"/>
      <c r="B171" s="713"/>
      <c r="C171" s="721"/>
      <c r="D171" s="721"/>
      <c r="E171" s="721"/>
      <c r="F171" s="713"/>
      <c r="G171" s="721"/>
      <c r="H171" s="721"/>
      <c r="I171" s="721"/>
    </row>
    <row r="172" spans="1:9" ht="15.75">
      <c r="A172" s="127"/>
      <c r="B172" s="713"/>
      <c r="C172" s="721"/>
      <c r="D172" s="721"/>
      <c r="E172" s="721"/>
      <c r="F172" s="713"/>
      <c r="G172" s="721"/>
      <c r="H172" s="721"/>
      <c r="I172" s="721"/>
    </row>
    <row r="173" spans="1:9" ht="15.75">
      <c r="A173" s="127"/>
      <c r="B173" s="718" t="s">
        <v>917</v>
      </c>
      <c r="C173" s="728"/>
      <c r="D173" s="718"/>
      <c r="E173" s="718"/>
      <c r="F173" s="1156" t="e">
        <f>"Name : "&amp; '[22]Names of Bidder'!D28</f>
        <v>#REF!</v>
      </c>
      <c r="G173" s="1157"/>
      <c r="H173" s="1157"/>
      <c r="I173" s="1157"/>
    </row>
    <row r="174" spans="1:9" ht="15.75">
      <c r="A174" s="127"/>
      <c r="B174" s="718" t="s">
        <v>6</v>
      </c>
      <c r="C174" s="728"/>
      <c r="D174" s="718"/>
      <c r="E174" s="718"/>
      <c r="F174" s="1156" t="e">
        <f>"Designation : " &amp; '[22]Names of Bidder'!D29</f>
        <v>#REF!</v>
      </c>
      <c r="G174" s="1157"/>
      <c r="H174" s="1157"/>
      <c r="I174" s="1157"/>
    </row>
    <row r="175" spans="1:9" ht="15.75">
      <c r="A175" s="127"/>
      <c r="B175" s="725"/>
      <c r="C175" s="721"/>
      <c r="D175" s="721"/>
      <c r="E175" s="721"/>
      <c r="F175" s="725"/>
      <c r="G175" s="721"/>
      <c r="H175" s="721"/>
      <c r="I175" s="721"/>
    </row>
    <row r="176" spans="1:9" ht="15.75">
      <c r="A176" s="127"/>
      <c r="B176" s="1006" t="s">
        <v>918</v>
      </c>
      <c r="C176" s="1006"/>
      <c r="D176" s="1006"/>
      <c r="E176" s="1006"/>
      <c r="F176" s="1006" t="s">
        <v>918</v>
      </c>
      <c r="G176" s="1006"/>
      <c r="H176" s="1006"/>
      <c r="I176" s="1006"/>
    </row>
    <row r="177" spans="1:9" ht="15.75">
      <c r="A177" s="127"/>
      <c r="B177" s="718" t="s">
        <v>917</v>
      </c>
      <c r="C177" s="718"/>
      <c r="D177" s="718"/>
      <c r="E177" s="718"/>
      <c r="F177" s="718" t="s">
        <v>917</v>
      </c>
      <c r="G177" s="725"/>
      <c r="H177" s="725"/>
      <c r="I177" s="725"/>
    </row>
    <row r="178" spans="1:9" ht="15.75">
      <c r="A178" s="127"/>
      <c r="B178" s="718" t="s">
        <v>6</v>
      </c>
      <c r="C178" s="718"/>
      <c r="D178" s="718"/>
      <c r="E178" s="718"/>
      <c r="F178" s="718" t="s">
        <v>6</v>
      </c>
      <c r="G178" s="127"/>
      <c r="H178" s="127"/>
      <c r="I178" s="127"/>
    </row>
    <row r="179" spans="1:9" ht="15.75">
      <c r="A179" s="127"/>
      <c r="B179" s="127"/>
      <c r="C179" s="127"/>
      <c r="D179" s="127"/>
      <c r="E179" s="127"/>
      <c r="F179" s="127"/>
      <c r="G179" s="127"/>
      <c r="H179" s="127"/>
      <c r="I179" s="127"/>
    </row>
    <row r="180" spans="1:9" ht="15.75">
      <c r="A180" s="127"/>
      <c r="B180" s="1006" t="s">
        <v>918</v>
      </c>
      <c r="C180" s="1006"/>
      <c r="D180" s="1006"/>
      <c r="E180" s="1006"/>
      <c r="F180" s="1006" t="s">
        <v>918</v>
      </c>
      <c r="G180" s="1006"/>
      <c r="H180" s="1006"/>
      <c r="I180" s="1006"/>
    </row>
    <row r="181" spans="1:9" ht="15.75">
      <c r="A181" s="127"/>
      <c r="B181" s="718" t="s">
        <v>917</v>
      </c>
      <c r="C181" s="718"/>
      <c r="D181" s="718"/>
      <c r="E181" s="718"/>
      <c r="F181" s="718" t="s">
        <v>917</v>
      </c>
      <c r="G181" s="725"/>
      <c r="H181" s="725"/>
      <c r="I181" s="725"/>
    </row>
    <row r="182" spans="1:9" ht="15.75">
      <c r="A182" s="127"/>
      <c r="B182" s="718" t="s">
        <v>6</v>
      </c>
      <c r="C182" s="718"/>
      <c r="D182" s="718"/>
      <c r="E182" s="718"/>
      <c r="F182" s="718" t="s">
        <v>6</v>
      </c>
      <c r="G182" s="127"/>
      <c r="H182" s="127"/>
      <c r="I182" s="127"/>
    </row>
    <row r="183" spans="1:9" ht="15.75">
      <c r="A183" s="127"/>
      <c r="B183" s="718"/>
      <c r="C183" s="718"/>
      <c r="D183" s="718"/>
      <c r="E183" s="718"/>
      <c r="F183" s="718"/>
      <c r="G183" s="127"/>
      <c r="H183" s="127"/>
      <c r="I183" s="127"/>
    </row>
    <row r="184" spans="1:9" ht="15.75">
      <c r="A184" s="127"/>
      <c r="B184" s="718"/>
      <c r="C184" s="718"/>
      <c r="D184" s="718"/>
      <c r="E184" s="718"/>
      <c r="F184" s="718"/>
      <c r="G184" s="127"/>
      <c r="H184" s="127"/>
      <c r="I184" s="127"/>
    </row>
    <row r="185" spans="1:9" ht="15.75">
      <c r="A185" s="127"/>
      <c r="B185" s="718"/>
      <c r="C185" s="718"/>
      <c r="D185" s="718"/>
      <c r="E185" s="718"/>
      <c r="F185" s="718"/>
      <c r="G185" s="127"/>
      <c r="H185" s="127"/>
      <c r="I185" s="127"/>
    </row>
    <row r="186" spans="1:9" ht="15.75">
      <c r="A186" s="127"/>
      <c r="B186" s="718"/>
      <c r="C186" s="718"/>
      <c r="D186" s="718"/>
      <c r="E186" s="718"/>
      <c r="F186" s="718"/>
      <c r="G186" s="127"/>
      <c r="H186" s="127"/>
      <c r="I186" s="127"/>
    </row>
    <row r="187" spans="1:9" ht="15.75">
      <c r="A187" s="127"/>
      <c r="B187" s="718"/>
      <c r="C187" s="718"/>
      <c r="D187" s="718"/>
      <c r="E187" s="718"/>
      <c r="F187" s="718"/>
      <c r="G187" s="127"/>
      <c r="H187" s="127"/>
      <c r="I187" s="127"/>
    </row>
    <row r="188" spans="1:9" ht="15.75">
      <c r="A188" s="127"/>
      <c r="B188" s="718"/>
      <c r="C188" s="718"/>
      <c r="D188" s="718"/>
      <c r="E188" s="718"/>
      <c r="F188" s="718"/>
      <c r="G188" s="127"/>
      <c r="H188" s="127"/>
      <c r="I188" s="127"/>
    </row>
    <row r="189" spans="1:9" ht="15.75">
      <c r="A189" s="127"/>
      <c r="B189" s="718"/>
      <c r="C189" s="718"/>
      <c r="D189" s="718"/>
      <c r="E189" s="718"/>
      <c r="F189" s="718"/>
      <c r="G189" s="127"/>
      <c r="H189" s="127"/>
      <c r="I189" s="127"/>
    </row>
    <row r="190" spans="1:9" ht="15.75">
      <c r="A190" s="127"/>
      <c r="B190" s="718"/>
      <c r="C190" s="718"/>
      <c r="D190" s="718"/>
      <c r="E190" s="718"/>
      <c r="F190" s="718"/>
      <c r="G190" s="127"/>
      <c r="H190" s="127"/>
      <c r="I190" s="127"/>
    </row>
    <row r="191" spans="1:9" ht="15.75">
      <c r="A191" s="127"/>
      <c r="B191" s="718"/>
      <c r="C191" s="718"/>
      <c r="D191" s="718"/>
      <c r="E191" s="718"/>
      <c r="F191" s="718"/>
      <c r="G191" s="127"/>
      <c r="H191" s="127"/>
      <c r="I191" s="127"/>
    </row>
    <row r="192" spans="1:9" ht="15.75">
      <c r="A192" s="127"/>
      <c r="B192" s="718"/>
      <c r="C192" s="718"/>
      <c r="D192" s="718"/>
      <c r="E192" s="718"/>
      <c r="F192" s="718"/>
      <c r="G192" s="127"/>
      <c r="H192" s="127"/>
      <c r="I192" s="127"/>
    </row>
    <row r="193" spans="1:9" ht="15.75">
      <c r="A193" s="127"/>
      <c r="B193" s="718"/>
      <c r="C193" s="718"/>
      <c r="D193" s="718"/>
      <c r="E193" s="718"/>
      <c r="F193" s="718"/>
      <c r="G193" s="127"/>
      <c r="H193" s="127"/>
      <c r="I193" s="127"/>
    </row>
    <row r="194" spans="1:9" ht="15.75">
      <c r="A194" s="127"/>
      <c r="B194" s="718"/>
      <c r="C194" s="718"/>
      <c r="D194" s="718"/>
      <c r="E194" s="718"/>
      <c r="F194" s="718"/>
      <c r="G194" s="127"/>
      <c r="H194" s="127"/>
      <c r="I194" s="127"/>
    </row>
    <row r="195" spans="1:9" ht="15.75">
      <c r="A195" s="127"/>
      <c r="B195" s="718"/>
      <c r="C195" s="718"/>
      <c r="D195" s="718"/>
      <c r="E195" s="718"/>
      <c r="F195" s="718"/>
      <c r="G195" s="127"/>
      <c r="H195" s="127"/>
      <c r="I195" s="127"/>
    </row>
    <row r="196" spans="1:9" ht="15.75">
      <c r="A196" s="729"/>
      <c r="B196" s="729"/>
      <c r="C196" s="729"/>
      <c r="D196" s="729"/>
      <c r="E196" s="729"/>
      <c r="F196" s="729"/>
      <c r="G196" s="729"/>
      <c r="H196" s="729"/>
      <c r="I196" s="729"/>
    </row>
    <row r="197" spans="1:9" ht="15.75">
      <c r="A197" s="718" t="s">
        <v>376</v>
      </c>
      <c r="B197" s="718"/>
      <c r="C197" s="718"/>
      <c r="D197" s="718"/>
      <c r="E197" s="718"/>
      <c r="F197" s="718"/>
      <c r="G197" s="718"/>
      <c r="H197" s="718"/>
      <c r="I197" s="719" t="s">
        <v>919</v>
      </c>
    </row>
  </sheetData>
  <mergeCells count="118">
    <mergeCell ref="B176:E176"/>
    <mergeCell ref="F176:I176"/>
    <mergeCell ref="B180:E180"/>
    <mergeCell ref="F180:I180"/>
    <mergeCell ref="B168:E168"/>
    <mergeCell ref="F168:I168"/>
    <mergeCell ref="B170:E170"/>
    <mergeCell ref="F170:I170"/>
    <mergeCell ref="F173:I173"/>
    <mergeCell ref="F174:I174"/>
    <mergeCell ref="B157:I157"/>
    <mergeCell ref="A160:D160"/>
    <mergeCell ref="E160:I160"/>
    <mergeCell ref="A161:D161"/>
    <mergeCell ref="E161:I161"/>
    <mergeCell ref="B164:I164"/>
    <mergeCell ref="A145:I145"/>
    <mergeCell ref="B147:I147"/>
    <mergeCell ref="B149:I149"/>
    <mergeCell ref="B151:I151"/>
    <mergeCell ref="B153:I153"/>
    <mergeCell ref="B155:I155"/>
    <mergeCell ref="A134:D134"/>
    <mergeCell ref="E134:I134"/>
    <mergeCell ref="B137:I137"/>
    <mergeCell ref="B139:I139"/>
    <mergeCell ref="A141:I141"/>
    <mergeCell ref="A143:I143"/>
    <mergeCell ref="B126:I126"/>
    <mergeCell ref="B127:I127"/>
    <mergeCell ref="B128:I128"/>
    <mergeCell ref="B129:I129"/>
    <mergeCell ref="B130:I130"/>
    <mergeCell ref="A133:D133"/>
    <mergeCell ref="E133:I133"/>
    <mergeCell ref="B120:I120"/>
    <mergeCell ref="B121:I121"/>
    <mergeCell ref="B122:I122"/>
    <mergeCell ref="B123:I123"/>
    <mergeCell ref="B124:I124"/>
    <mergeCell ref="B125:I125"/>
    <mergeCell ref="A108:I108"/>
    <mergeCell ref="B110:I110"/>
    <mergeCell ref="B112:I112"/>
    <mergeCell ref="A115:D115"/>
    <mergeCell ref="E115:I115"/>
    <mergeCell ref="A116:D116"/>
    <mergeCell ref="E116:I116"/>
    <mergeCell ref="B96:I96"/>
    <mergeCell ref="A98:I98"/>
    <mergeCell ref="B100:I100"/>
    <mergeCell ref="B102:I102"/>
    <mergeCell ref="A104:I104"/>
    <mergeCell ref="A106:I106"/>
    <mergeCell ref="B85:I85"/>
    <mergeCell ref="A87:I87"/>
    <mergeCell ref="B89:I89"/>
    <mergeCell ref="A92:D92"/>
    <mergeCell ref="E92:I92"/>
    <mergeCell ref="A93:D93"/>
    <mergeCell ref="E93:I93"/>
    <mergeCell ref="A73:I73"/>
    <mergeCell ref="B75:I75"/>
    <mergeCell ref="B77:I77"/>
    <mergeCell ref="B79:I79"/>
    <mergeCell ref="A81:I81"/>
    <mergeCell ref="B83:I83"/>
    <mergeCell ref="C63:I63"/>
    <mergeCell ref="C65:I65"/>
    <mergeCell ref="B67:I67"/>
    <mergeCell ref="A69:D69"/>
    <mergeCell ref="E69:I69"/>
    <mergeCell ref="A70:D70"/>
    <mergeCell ref="E70:I70"/>
    <mergeCell ref="A53:D53"/>
    <mergeCell ref="E53:I53"/>
    <mergeCell ref="C55:I55"/>
    <mergeCell ref="C57:I57"/>
    <mergeCell ref="C59:I59"/>
    <mergeCell ref="C61:I61"/>
    <mergeCell ref="C42:I42"/>
    <mergeCell ref="C44:I44"/>
    <mergeCell ref="B46:I46"/>
    <mergeCell ref="A48:I48"/>
    <mergeCell ref="B50:I50"/>
    <mergeCell ref="A52:D52"/>
    <mergeCell ref="E52:I52"/>
    <mergeCell ref="A30:I30"/>
    <mergeCell ref="A32:I32"/>
    <mergeCell ref="A34:I34"/>
    <mergeCell ref="A36:I36"/>
    <mergeCell ref="B38:I38"/>
    <mergeCell ref="C40:I40"/>
    <mergeCell ref="A23:I23"/>
    <mergeCell ref="A24:I24"/>
    <mergeCell ref="A25:I25"/>
    <mergeCell ref="A27:D27"/>
    <mergeCell ref="E27:I27"/>
    <mergeCell ref="A28:D28"/>
    <mergeCell ref="E28:I28"/>
    <mergeCell ref="A20:I20"/>
    <mergeCell ref="A21:I21"/>
    <mergeCell ref="A22:I22"/>
    <mergeCell ref="A11:I11"/>
    <mergeCell ref="A12:I12"/>
    <mergeCell ref="A13:I13"/>
    <mergeCell ref="A14:I14"/>
    <mergeCell ref="A15:I15"/>
    <mergeCell ref="A16:I16"/>
    <mergeCell ref="A1:I1"/>
    <mergeCell ref="B2:I2"/>
    <mergeCell ref="B3:I3"/>
    <mergeCell ref="B4:I4"/>
    <mergeCell ref="B5:I5"/>
    <mergeCell ref="B6:I6"/>
    <mergeCell ref="A17:I17"/>
    <mergeCell ref="A18:I18"/>
    <mergeCell ref="A19:I19"/>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53" t="str">
        <f>'Attach 3(JV)'!A1</f>
        <v>Specification No. :WR2/NT/W-CIVIL/DOM/G01/26/02128</v>
      </c>
      <c r="B1" s="853"/>
      <c r="C1" s="853"/>
      <c r="D1" s="853"/>
      <c r="E1" s="264"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40.5" customHeight="1">
      <c r="A3" s="1066" t="str">
        <f>Basic!B2</f>
        <v xml:space="preserve">
Construction of 4 nos. type C and 1 nos type D Residential Quarters at 400/220 kV Dehagm Substation
</v>
      </c>
      <c r="B3" s="1067"/>
      <c r="C3" s="1067"/>
      <c r="D3" s="1067"/>
      <c r="E3" s="1067"/>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170" t="s">
        <v>796</v>
      </c>
      <c r="B5" s="1170"/>
      <c r="C5" s="1170"/>
      <c r="D5" s="1170"/>
      <c r="E5" s="1170"/>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780" t="str">
        <f>'Attach 3(JV)'!A7</f>
        <v>Bidder’s Name and Address  :</v>
      </c>
      <c r="B8" s="780"/>
      <c r="C8" s="780"/>
      <c r="D8" s="780"/>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09" t="str">
        <f>'Attach 3(JV)'!A8</f>
        <v/>
      </c>
      <c r="B9" s="1009"/>
      <c r="C9" s="376"/>
      <c r="D9" s="376"/>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323</v>
      </c>
      <c r="B10" s="1171">
        <f>'Attach 3(JV)'!B9:D9</f>
        <v>0</v>
      </c>
      <c r="C10" s="1171"/>
      <c r="D10" s="1171"/>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325</v>
      </c>
      <c r="B11" s="777">
        <f>'Attach 3(JV)'!B10:D10</f>
        <v>0</v>
      </c>
      <c r="C11" s="777"/>
      <c r="D11" s="777"/>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777">
        <f>'Attach 3(JV)'!B11:D11</f>
        <v>0</v>
      </c>
      <c r="C12" s="777"/>
      <c r="D12" s="777"/>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777">
        <f>'Attach 3(JV)'!B12</f>
        <v>0</v>
      </c>
      <c r="C13" s="777"/>
      <c r="D13" s="777"/>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777"/>
      <c r="C14" s="777"/>
      <c r="D14" s="777"/>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318</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370</v>
      </c>
      <c r="B16" s="937" t="s">
        <v>371</v>
      </c>
      <c r="C16" s="937"/>
      <c r="D16" s="937"/>
      <c r="E16" s="937"/>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172" t="s">
        <v>390</v>
      </c>
      <c r="C17" s="1172"/>
      <c r="D17" s="1172"/>
      <c r="E17" s="117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21" t="s">
        <v>372</v>
      </c>
      <c r="C18" s="222"/>
      <c r="D18" s="223"/>
      <c r="E18" s="104"/>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24"/>
      <c r="B19" s="221" t="s">
        <v>373</v>
      </c>
      <c r="C19" s="222"/>
      <c r="D19" s="223"/>
      <c r="E19" s="104"/>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165"/>
      <c r="B20" s="1166"/>
      <c r="C20" s="1166"/>
      <c r="D20" s="1166"/>
      <c r="E20" s="1166"/>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167"/>
      <c r="C21" s="1167"/>
      <c r="D21" s="1167"/>
      <c r="E21" s="1167"/>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370</v>
      </c>
      <c r="B22" s="937" t="s">
        <v>111</v>
      </c>
      <c r="C22" s="937"/>
      <c r="D22" s="937"/>
      <c r="E22" s="937"/>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135</v>
      </c>
      <c r="B23" s="849" t="s">
        <v>112</v>
      </c>
      <c r="C23" s="849"/>
      <c r="D23" s="849"/>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136</v>
      </c>
      <c r="B24" s="1164" t="s">
        <v>113</v>
      </c>
      <c r="C24" s="1164"/>
      <c r="D24" s="1164"/>
      <c r="E24" s="98"/>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164" t="s">
        <v>114</v>
      </c>
      <c r="C25" s="1164"/>
      <c r="D25" s="1164"/>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164"/>
      <c r="C26" s="1164"/>
      <c r="D26" s="1164"/>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164"/>
      <c r="C27" s="1164"/>
      <c r="D27" s="1164"/>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164" t="s">
        <v>115</v>
      </c>
      <c r="C28" s="1164"/>
      <c r="D28" s="1164"/>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164"/>
      <c r="C29" s="1164"/>
      <c r="D29" s="1164"/>
      <c r="E29" s="204"/>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164"/>
      <c r="C30" s="1164"/>
      <c r="D30" s="1164"/>
      <c r="E30" s="204"/>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164" t="s">
        <v>116</v>
      </c>
      <c r="C31" s="1164"/>
      <c r="D31" s="1164"/>
      <c r="E31" s="204"/>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164"/>
      <c r="C32" s="1164"/>
      <c r="D32" s="1164"/>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183"/>
      <c r="C33" s="1183"/>
      <c r="D33" s="1183"/>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457</v>
      </c>
      <c r="B34" s="1190" t="s">
        <v>117</v>
      </c>
      <c r="C34" s="1190"/>
      <c r="D34" s="1190"/>
      <c r="E34" s="1168"/>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173" t="s">
        <v>118</v>
      </c>
      <c r="C35" s="1174"/>
      <c r="D35" s="1175"/>
      <c r="E35" s="1169"/>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25" t="s">
        <v>458</v>
      </c>
      <c r="B36" s="1159" t="s">
        <v>460</v>
      </c>
      <c r="C36" s="1160"/>
      <c r="D36" s="1161"/>
      <c r="E36" s="386"/>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26"/>
      <c r="B37" s="852"/>
      <c r="C37" s="853"/>
      <c r="D37" s="1162"/>
      <c r="E37" s="383"/>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70" t="s">
        <v>459</v>
      </c>
      <c r="B38" s="964" t="s">
        <v>461</v>
      </c>
      <c r="C38" s="965"/>
      <c r="D38" s="966"/>
      <c r="E38" s="38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384" t="s">
        <v>592</v>
      </c>
      <c r="B39" s="1159" t="s">
        <v>593</v>
      </c>
      <c r="C39" s="1160"/>
      <c r="D39" s="1161"/>
      <c r="E39" s="386"/>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137</v>
      </c>
      <c r="B40" s="1184" t="s">
        <v>119</v>
      </c>
      <c r="C40" s="1185"/>
      <c r="D40" s="1186"/>
      <c r="E40" s="80"/>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138</v>
      </c>
      <c r="B41" s="1189" t="s">
        <v>414</v>
      </c>
      <c r="C41" s="1189"/>
      <c r="D41" s="1189"/>
      <c r="E41" s="80"/>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67" t="s">
        <v>415</v>
      </c>
      <c r="B42" s="1189" t="s">
        <v>416</v>
      </c>
      <c r="C42" s="1189"/>
      <c r="D42" s="1189"/>
      <c r="E42" s="80"/>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67"/>
      <c r="B43" s="1189" t="s">
        <v>417</v>
      </c>
      <c r="C43" s="1189"/>
      <c r="D43" s="1189"/>
      <c r="E43" s="268" t="s">
        <v>418</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67" t="s">
        <v>419</v>
      </c>
      <c r="B44" s="1045"/>
      <c r="C44" s="1163"/>
      <c r="D44" s="1046"/>
      <c r="E44" s="80"/>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67" t="s">
        <v>28</v>
      </c>
      <c r="B45" s="1045"/>
      <c r="C45" s="1163"/>
      <c r="D45" s="1046"/>
      <c r="E45" s="80"/>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67" t="s">
        <v>383</v>
      </c>
      <c r="B46" s="1045"/>
      <c r="C46" s="1163"/>
      <c r="D46" s="1046"/>
      <c r="E46" s="80"/>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67" t="s">
        <v>385</v>
      </c>
      <c r="B47" s="1189" t="s">
        <v>420</v>
      </c>
      <c r="C47" s="1189"/>
      <c r="D47" s="1189"/>
      <c r="E47" s="269"/>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67"/>
      <c r="B48" s="1189" t="s">
        <v>417</v>
      </c>
      <c r="C48" s="1189"/>
      <c r="D48" s="1189"/>
      <c r="E48" s="268" t="s">
        <v>418</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67" t="s">
        <v>419</v>
      </c>
      <c r="B49" s="1045"/>
      <c r="C49" s="1163"/>
      <c r="D49" s="1046"/>
      <c r="E49" s="80"/>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67" t="s">
        <v>28</v>
      </c>
      <c r="B50" s="1045"/>
      <c r="C50" s="1163"/>
      <c r="D50" s="1046"/>
      <c r="E50" s="80"/>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67" t="s">
        <v>383</v>
      </c>
      <c r="B51" s="1045"/>
      <c r="C51" s="1163"/>
      <c r="D51" s="1046"/>
      <c r="E51" s="80"/>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70" t="s">
        <v>421</v>
      </c>
      <c r="B52" s="1045"/>
      <c r="C52" s="1163"/>
      <c r="D52" s="1046"/>
      <c r="E52" s="80"/>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67" t="s">
        <v>384</v>
      </c>
      <c r="B53" s="1045"/>
      <c r="C53" s="1163"/>
      <c r="D53" s="1046"/>
      <c r="E53" s="80"/>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70" t="s">
        <v>389</v>
      </c>
      <c r="B54" s="1045"/>
      <c r="C54" s="1163"/>
      <c r="D54" s="1046"/>
      <c r="E54" s="80"/>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179" t="s">
        <v>120</v>
      </c>
      <c r="C55" s="1179"/>
      <c r="D55" s="1179"/>
      <c r="E55" s="80"/>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164" t="s">
        <v>121</v>
      </c>
      <c r="C56" s="1164"/>
      <c r="D56" s="1164"/>
      <c r="E56" s="80"/>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7"/>
      <c r="B57" s="1164"/>
      <c r="C57" s="1164"/>
      <c r="D57" s="1164"/>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2"/>
      <c r="B58" s="1183"/>
      <c r="C58" s="1183"/>
      <c r="D58" s="1183"/>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7">
        <v>8</v>
      </c>
      <c r="B59" s="1188" t="s">
        <v>122</v>
      </c>
      <c r="C59" s="1188"/>
      <c r="D59" s="1188"/>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7"/>
      <c r="B60" s="1164" t="s">
        <v>148</v>
      </c>
      <c r="C60" s="1164"/>
      <c r="D60" s="1164"/>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180" t="s">
        <v>132</v>
      </c>
      <c r="C61" s="1181"/>
      <c r="D61" s="1182"/>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7"/>
      <c r="B62" s="1164" t="s">
        <v>123</v>
      </c>
      <c r="C62" s="1164"/>
      <c r="D62" s="1164"/>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7"/>
      <c r="B63" s="1164" t="s">
        <v>124</v>
      </c>
      <c r="C63" s="1164"/>
      <c r="D63" s="1164"/>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2"/>
      <c r="B64" s="1183" t="s">
        <v>125</v>
      </c>
      <c r="C64" s="1183"/>
      <c r="D64" s="1183"/>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187" t="s">
        <v>126</v>
      </c>
      <c r="C65" s="1187"/>
      <c r="D65" s="1187"/>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7"/>
      <c r="B66" s="1164" t="s">
        <v>127</v>
      </c>
      <c r="C66" s="1164"/>
      <c r="D66" s="1164"/>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7"/>
      <c r="B67" s="1164" t="s">
        <v>128</v>
      </c>
      <c r="C67" s="1164"/>
      <c r="D67" s="1164"/>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7"/>
      <c r="B68" s="1164"/>
      <c r="C68" s="1164"/>
      <c r="D68" s="1164"/>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7"/>
      <c r="B69" s="1164"/>
      <c r="C69" s="1164"/>
      <c r="D69" s="1164"/>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7"/>
      <c r="B70" s="1164" t="s">
        <v>129</v>
      </c>
      <c r="C70" s="1164"/>
      <c r="D70" s="1164"/>
      <c r="E70" s="140"/>
      <c r="F70" s="162"/>
      <c r="G70" s="162"/>
      <c r="H70" s="162"/>
      <c r="I70" s="162"/>
      <c r="J70" s="162"/>
      <c r="K70" s="162"/>
      <c r="L70" s="162"/>
      <c r="M70" s="162"/>
      <c r="N70" s="162"/>
      <c r="O70" s="162"/>
      <c r="P70" s="162"/>
      <c r="Q70" s="162"/>
      <c r="R70" s="162"/>
      <c r="S70" s="162"/>
      <c r="T70" s="162"/>
      <c r="U70" s="162"/>
      <c r="V70" s="162"/>
      <c r="W70" s="162"/>
      <c r="X70" s="162"/>
      <c r="Y70" s="162"/>
      <c r="Z70" s="83"/>
      <c r="AA70" s="83"/>
      <c r="AB70" s="83"/>
    </row>
    <row r="71" spans="1:31" ht="17.100000000000001" customHeight="1">
      <c r="A71" s="97"/>
      <c r="B71" s="1164" t="s">
        <v>130</v>
      </c>
      <c r="C71" s="1164"/>
      <c r="D71" s="1164"/>
      <c r="E71" s="140"/>
      <c r="Z71" s="83"/>
      <c r="AA71" s="83"/>
      <c r="AB71" s="83"/>
    </row>
    <row r="72" spans="1:31" ht="18.95" customHeight="1">
      <c r="A72" s="97"/>
      <c r="B72" s="1176" t="s">
        <v>130</v>
      </c>
      <c r="C72" s="1177"/>
      <c r="D72" s="1178"/>
      <c r="E72" s="97" t="str">
        <f>IF(H69=1,"Saving Account","Current Account")</f>
        <v>Current Account</v>
      </c>
      <c r="Z72" s="83"/>
      <c r="AA72" s="83"/>
      <c r="AB72" s="83"/>
    </row>
    <row r="73" spans="1:31" ht="33" customHeight="1">
      <c r="A73" s="81">
        <v>11</v>
      </c>
      <c r="B73" s="849" t="s">
        <v>131</v>
      </c>
      <c r="C73" s="849"/>
      <c r="D73" s="849"/>
      <c r="E73" s="80"/>
    </row>
    <row r="74" spans="1:31" ht="48" customHeight="1">
      <c r="A74" s="81">
        <v>12</v>
      </c>
      <c r="B74" s="849" t="s">
        <v>140</v>
      </c>
      <c r="C74" s="849"/>
      <c r="D74" s="849"/>
      <c r="E74" s="80"/>
    </row>
    <row r="75" spans="1:31" ht="50.25" customHeight="1">
      <c r="A75" s="1082" t="s">
        <v>139</v>
      </c>
      <c r="B75" s="1082"/>
      <c r="C75" s="1082"/>
      <c r="D75" s="1082"/>
      <c r="E75" s="1082"/>
    </row>
    <row r="76" spans="1:31">
      <c r="A76" s="972"/>
      <c r="B76" s="972"/>
      <c r="C76" s="972"/>
      <c r="D76" s="972"/>
      <c r="E76" s="972"/>
    </row>
    <row r="77" spans="1:31" ht="15">
      <c r="A77" s="957" t="s">
        <v>462</v>
      </c>
      <c r="B77" s="957"/>
      <c r="C77" s="957"/>
      <c r="D77" s="957"/>
      <c r="E77" s="957"/>
    </row>
    <row r="78" spans="1:31" ht="15">
      <c r="A78" s="1158"/>
      <c r="B78" s="1158"/>
      <c r="C78" s="1158"/>
      <c r="D78" s="1158"/>
      <c r="E78" s="1158"/>
    </row>
    <row r="79" spans="1:31" ht="15">
      <c r="A79" s="957" t="s">
        <v>463</v>
      </c>
      <c r="B79" s="957"/>
      <c r="C79" s="957"/>
      <c r="D79" s="957"/>
      <c r="E79" s="957"/>
    </row>
    <row r="80" spans="1:31" ht="15">
      <c r="A80" s="1158"/>
      <c r="B80" s="1158"/>
      <c r="C80" s="1158"/>
      <c r="D80" s="1158"/>
      <c r="E80" s="1158"/>
    </row>
    <row r="81" spans="1:5" ht="15">
      <c r="A81" s="978" t="s">
        <v>464</v>
      </c>
      <c r="B81" s="978"/>
      <c r="C81" s="978"/>
      <c r="D81" s="978"/>
      <c r="E81" s="978"/>
    </row>
    <row r="82" spans="1:5" ht="15">
      <c r="A82" s="978" t="s">
        <v>465</v>
      </c>
      <c r="B82" s="978"/>
      <c r="C82" s="978"/>
      <c r="D82" s="978"/>
      <c r="E82" s="978"/>
    </row>
    <row r="83" spans="1:5" ht="15">
      <c r="A83" s="978" t="s">
        <v>466</v>
      </c>
      <c r="B83" s="978"/>
      <c r="C83" s="978"/>
      <c r="D83" s="978"/>
      <c r="E83" s="978"/>
    </row>
    <row r="84" spans="1:5" ht="15">
      <c r="A84" s="1158"/>
      <c r="B84" s="1158"/>
      <c r="C84" s="1158"/>
      <c r="D84" s="1158"/>
      <c r="E84" s="1158"/>
    </row>
    <row r="85" spans="1:5" ht="32.25" customHeight="1">
      <c r="A85" s="957" t="s">
        <v>467</v>
      </c>
      <c r="B85" s="957"/>
      <c r="C85" s="957"/>
      <c r="D85" s="957"/>
      <c r="E85" s="957"/>
    </row>
    <row r="86" spans="1:5">
      <c r="A86" s="59"/>
      <c r="B86" s="59"/>
      <c r="C86" s="59"/>
      <c r="D86" s="385"/>
      <c r="E86" s="59"/>
    </row>
    <row r="87" spans="1:5" ht="24.95" customHeight="1">
      <c r="A87" s="36" t="s">
        <v>7</v>
      </c>
      <c r="B87" s="62" t="str">
        <f>'Attach 3(JV)'!B24</f>
        <v>--</v>
      </c>
      <c r="D87" s="52" t="s">
        <v>5</v>
      </c>
      <c r="E87" s="196" t="str">
        <f>'Attach 3(JV)'!E24</f>
        <v/>
      </c>
    </row>
    <row r="88" spans="1:5" ht="34.5" customHeight="1">
      <c r="A88" s="36" t="s">
        <v>8</v>
      </c>
      <c r="B88" s="196" t="str">
        <f>'Attach 3(JV)'!B25</f>
        <v/>
      </c>
      <c r="D88" s="52" t="s">
        <v>6</v>
      </c>
      <c r="E88" s="196"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595" customWidth="1"/>
    <col min="2" max="2" width="18.140625" style="595" customWidth="1"/>
    <col min="3" max="5" width="7.42578125" style="595" customWidth="1"/>
    <col min="6" max="8" width="7.42578125" style="537" customWidth="1"/>
    <col min="9" max="12" width="7.42578125" style="318" customWidth="1"/>
    <col min="13" max="16384" width="9.140625" style="318"/>
  </cols>
  <sheetData>
    <row r="1" spans="1:26" s="603" customFormat="1" ht="21" customHeight="1">
      <c r="A1" s="1191" t="str">
        <f>'Attach 15'!A1:D1</f>
        <v>Specification No. :WR2/NT/W-CIVIL/DOM/G01/26/02128</v>
      </c>
      <c r="B1" s="1191"/>
      <c r="C1" s="1191"/>
      <c r="D1" s="1191"/>
      <c r="E1" s="1191"/>
      <c r="F1" s="1191"/>
      <c r="G1" s="1191"/>
      <c r="H1" s="1192" t="s">
        <v>701</v>
      </c>
      <c r="I1" s="1192"/>
      <c r="J1" s="1192"/>
      <c r="K1" s="1192"/>
      <c r="L1" s="1192"/>
    </row>
    <row r="2" spans="1:26" ht="11.25" customHeight="1">
      <c r="Z2" s="604">
        <f>'[23]Attach 3(JV)'!Z2</f>
        <v>0</v>
      </c>
    </row>
    <row r="3" spans="1:26" ht="40.5" customHeight="1">
      <c r="A3" s="1066" t="str">
        <f>'Attach 15'!A3:E3</f>
        <v xml:space="preserve">
Construction of 4 nos. type C and 1 nos type D Residential Quarters at 400/220 kV Dehagm Substation
</v>
      </c>
      <c r="B3" s="1067"/>
      <c r="C3" s="1067"/>
      <c r="D3" s="1067"/>
      <c r="E3" s="1067"/>
      <c r="F3" s="1067"/>
      <c r="G3" s="1067"/>
      <c r="H3" s="1067"/>
      <c r="I3" s="1067"/>
      <c r="J3" s="1067"/>
      <c r="K3" s="1067"/>
      <c r="L3" s="1067"/>
    </row>
    <row r="4" spans="1:26" ht="15.95" customHeight="1">
      <c r="A4" s="605"/>
      <c r="H4" s="30"/>
      <c r="I4" s="11"/>
    </row>
    <row r="5" spans="1:26" ht="20.100000000000001" customHeight="1">
      <c r="A5" s="1193" t="s">
        <v>9</v>
      </c>
      <c r="B5" s="1193"/>
      <c r="C5" s="1193"/>
      <c r="D5" s="1193"/>
      <c r="E5" s="1193"/>
      <c r="F5" s="1193"/>
      <c r="G5" s="1193"/>
      <c r="H5" s="1193"/>
      <c r="I5" s="1193"/>
      <c r="J5" s="1193"/>
      <c r="K5" s="1193"/>
      <c r="L5" s="1193"/>
    </row>
    <row r="6" spans="1:26" ht="15.95" customHeight="1">
      <c r="A6" s="606"/>
      <c r="H6" s="30"/>
      <c r="I6" s="11"/>
    </row>
    <row r="7" spans="1:26" ht="20.100000000000001" customHeight="1">
      <c r="A7" s="607" t="str">
        <f>'Attach 15'!A8:D8</f>
        <v>Bidder’s Name and Address  :</v>
      </c>
      <c r="G7" s="15" t="str">
        <f>'[23]Attach 3(JV)'!E7</f>
        <v>To:</v>
      </c>
      <c r="I7" s="11"/>
    </row>
    <row r="8" spans="1:26" ht="36" customHeight="1">
      <c r="A8" s="1194" t="str">
        <f>'[23]Attach 3(JV)'!A8</f>
        <v/>
      </c>
      <c r="B8" s="1194"/>
      <c r="C8" s="1194"/>
      <c r="D8" s="1194"/>
      <c r="E8" s="1194"/>
      <c r="F8" s="1194"/>
      <c r="G8" s="12" t="str">
        <f>'[23]Attach 3(JV)'!E8</f>
        <v>Contract Services</v>
      </c>
      <c r="I8" s="11"/>
    </row>
    <row r="9" spans="1:26" ht="20.100000000000001" customHeight="1">
      <c r="A9" s="13" t="s">
        <v>323</v>
      </c>
      <c r="B9" s="777">
        <f>'Attach 15'!B10:D10</f>
        <v>0</v>
      </c>
      <c r="C9" s="777"/>
      <c r="D9" s="777"/>
      <c r="E9" s="777"/>
      <c r="F9" s="777"/>
      <c r="G9" s="12" t="str">
        <f>'[23]Attach 3(JV)'!E9</f>
        <v>Power Grid Corporation of India Ltd.,</v>
      </c>
      <c r="I9" s="11"/>
    </row>
    <row r="10" spans="1:26" ht="20.100000000000001" customHeight="1">
      <c r="A10" s="13" t="s">
        <v>325</v>
      </c>
      <c r="B10" s="777">
        <f>'Attach 15'!B11:D11</f>
        <v>0</v>
      </c>
      <c r="C10" s="777"/>
      <c r="D10" s="777"/>
      <c r="E10" s="777"/>
      <c r="F10" s="777"/>
      <c r="G10" s="12" t="s">
        <v>797</v>
      </c>
      <c r="H10" s="12"/>
      <c r="I10" s="12"/>
      <c r="J10" s="12"/>
      <c r="K10" s="12"/>
    </row>
    <row r="11" spans="1:26" ht="20.100000000000001" customHeight="1">
      <c r="B11" s="777">
        <f>'Attach 15'!B12:D12</f>
        <v>0</v>
      </c>
      <c r="C11" s="777"/>
      <c r="D11" s="777"/>
      <c r="E11" s="777"/>
      <c r="F11" s="777"/>
      <c r="G11" s="12" t="s">
        <v>798</v>
      </c>
      <c r="H11" s="12"/>
      <c r="I11" s="12"/>
      <c r="J11" s="12"/>
      <c r="K11" s="12"/>
    </row>
    <row r="12" spans="1:26" ht="20.100000000000001" customHeight="1">
      <c r="A12" s="606"/>
      <c r="B12" s="777">
        <f>'Attach 15'!B13:D13</f>
        <v>0</v>
      </c>
      <c r="C12" s="777"/>
      <c r="D12" s="777"/>
      <c r="E12" s="777"/>
      <c r="F12" s="777"/>
      <c r="G12" s="12"/>
    </row>
    <row r="13" spans="1:26" ht="15.95" customHeight="1">
      <c r="A13" s="606"/>
      <c r="B13" s="102"/>
      <c r="C13" s="102"/>
      <c r="D13" s="102"/>
      <c r="E13" s="102"/>
      <c r="F13" s="102"/>
    </row>
    <row r="14" spans="1:26" ht="20.100000000000001" customHeight="1">
      <c r="A14" s="595" t="s">
        <v>318</v>
      </c>
    </row>
    <row r="15" spans="1:26" ht="20.100000000000001" customHeight="1">
      <c r="A15" s="606"/>
    </row>
    <row r="16" spans="1:26" ht="57.75" customHeight="1">
      <c r="A16" s="1198" t="s">
        <v>693</v>
      </c>
      <c r="B16" s="1198"/>
      <c r="C16" s="1198"/>
      <c r="D16" s="1198"/>
      <c r="E16" s="1198"/>
      <c r="F16" s="1198"/>
      <c r="G16" s="1198"/>
      <c r="H16" s="1198"/>
      <c r="I16" s="1198"/>
      <c r="J16" s="1198"/>
      <c r="K16" s="1198"/>
      <c r="L16" s="1198"/>
    </row>
    <row r="17" spans="1:12" ht="20.100000000000001" customHeight="1">
      <c r="A17" s="608">
        <v>1</v>
      </c>
      <c r="B17" s="609" t="s">
        <v>13</v>
      </c>
    </row>
    <row r="18" spans="1:12" ht="82.5" customHeight="1">
      <c r="A18" s="610"/>
      <c r="B18" s="1199" t="s">
        <v>695</v>
      </c>
      <c r="C18" s="1199"/>
      <c r="D18" s="1199"/>
      <c r="E18" s="1199"/>
      <c r="F18" s="1199"/>
      <c r="G18" s="1199"/>
      <c r="H18" s="1199"/>
      <c r="I18" s="1199"/>
      <c r="J18" s="1199"/>
      <c r="K18" s="1199"/>
      <c r="L18" s="1199"/>
    </row>
    <row r="19" spans="1:12" ht="60.75" customHeight="1">
      <c r="A19" s="602">
        <v>1.1000000000000001</v>
      </c>
      <c r="B19" s="1200" t="s">
        <v>14</v>
      </c>
      <c r="C19" s="1200"/>
      <c r="D19" s="1200"/>
      <c r="E19" s="1200"/>
      <c r="F19" s="1200"/>
      <c r="G19" s="1200"/>
      <c r="H19" s="1200"/>
      <c r="I19" s="1200"/>
      <c r="J19" s="1200"/>
      <c r="K19" s="1200"/>
      <c r="L19" s="1200"/>
    </row>
    <row r="20" spans="1:12" ht="33" customHeight="1">
      <c r="A20" s="610"/>
      <c r="B20" s="1195" t="str">
        <f>IF('[23]Names of Bidder'!I6="Sole Bidder","Name of the Bidder (Sole Bidder)", "Name of Bidder (Lead Partner)")</f>
        <v>Name of the Bidder (Sole Bidder)</v>
      </c>
      <c r="C20" s="1195"/>
      <c r="D20" s="1195"/>
      <c r="E20" s="1195"/>
      <c r="F20" s="1195"/>
      <c r="G20" s="1195"/>
      <c r="H20" s="1196">
        <f>B9</f>
        <v>0</v>
      </c>
      <c r="I20" s="1196"/>
      <c r="J20" s="1196"/>
      <c r="K20" s="1196"/>
      <c r="L20" s="1196"/>
    </row>
    <row r="21" spans="1:12" ht="33" customHeight="1">
      <c r="A21" s="611"/>
      <c r="B21" s="1195" t="s">
        <v>15</v>
      </c>
      <c r="C21" s="1195"/>
      <c r="D21" s="1195"/>
      <c r="E21" s="1195"/>
      <c r="F21" s="1195"/>
      <c r="G21" s="1195"/>
      <c r="H21" s="1197" t="s">
        <v>55</v>
      </c>
      <c r="I21" s="1197"/>
      <c r="J21" s="1197"/>
      <c r="K21" s="1197"/>
      <c r="L21" s="1197"/>
    </row>
    <row r="22" spans="1:12" ht="33" customHeight="1">
      <c r="A22" s="611"/>
      <c r="B22" s="1195" t="s">
        <v>16</v>
      </c>
      <c r="C22" s="1195"/>
      <c r="D22" s="1195"/>
      <c r="E22" s="1195"/>
      <c r="F22" s="1195"/>
      <c r="G22" s="1195"/>
      <c r="H22" s="1197"/>
      <c r="I22" s="1197"/>
      <c r="J22" s="1197"/>
      <c r="K22" s="1197"/>
      <c r="L22" s="1197"/>
    </row>
    <row r="23" spans="1:12" ht="33" customHeight="1">
      <c r="A23" s="611"/>
      <c r="B23" s="1195" t="s">
        <v>17</v>
      </c>
      <c r="C23" s="1195"/>
      <c r="D23" s="1195"/>
      <c r="E23" s="1195"/>
      <c r="F23" s="1195"/>
      <c r="G23" s="1195"/>
      <c r="H23" s="1197"/>
      <c r="I23" s="1197"/>
      <c r="J23" s="1197"/>
      <c r="K23" s="1197"/>
      <c r="L23" s="1197"/>
    </row>
    <row r="24" spans="1:12" ht="33" customHeight="1">
      <c r="A24" s="611"/>
      <c r="B24" s="1195" t="s">
        <v>18</v>
      </c>
      <c r="C24" s="1195"/>
      <c r="D24" s="1195"/>
      <c r="E24" s="1195"/>
      <c r="F24" s="1195"/>
      <c r="G24" s="1195"/>
      <c r="H24" s="1197"/>
      <c r="I24" s="1197"/>
      <c r="J24" s="1197"/>
      <c r="K24" s="1197"/>
      <c r="L24" s="1197"/>
    </row>
    <row r="25" spans="1:12" ht="6" customHeight="1">
      <c r="A25" s="611"/>
      <c r="B25" s="600"/>
      <c r="C25" s="600"/>
      <c r="D25" s="600"/>
      <c r="E25" s="600"/>
      <c r="F25" s="600"/>
      <c r="G25" s="600"/>
      <c r="H25" s="593"/>
      <c r="I25" s="593"/>
      <c r="J25" s="593"/>
      <c r="K25" s="593"/>
      <c r="L25" s="593"/>
    </row>
    <row r="26" spans="1:12" ht="18.95" customHeight="1">
      <c r="A26" s="602">
        <v>1.2</v>
      </c>
      <c r="B26" s="1207" t="s">
        <v>150</v>
      </c>
      <c r="C26" s="1207"/>
      <c r="D26" s="1207"/>
      <c r="E26" s="1207"/>
      <c r="F26" s="1207"/>
      <c r="G26" s="1207"/>
      <c r="H26" s="1207"/>
      <c r="I26" s="1207"/>
      <c r="J26" s="1207"/>
      <c r="K26" s="1207"/>
      <c r="L26" s="1207"/>
    </row>
    <row r="27" spans="1:12" ht="18.95" customHeight="1">
      <c r="A27" s="612" t="s">
        <v>19</v>
      </c>
      <c r="B27" s="595" t="s">
        <v>20</v>
      </c>
      <c r="D27" s="613"/>
      <c r="E27" s="613"/>
    </row>
    <row r="28" spans="1:12" ht="18.95" customHeight="1">
      <c r="A28" s="611"/>
      <c r="B28" s="1196" t="s">
        <v>21</v>
      </c>
      <c r="C28" s="1196"/>
      <c r="D28" s="1206"/>
      <c r="E28" s="1206"/>
      <c r="F28" s="1206"/>
      <c r="G28" s="1206"/>
      <c r="H28" s="1206"/>
      <c r="I28" s="1206"/>
      <c r="J28" s="1206"/>
      <c r="K28" s="1206"/>
      <c r="L28" s="1206"/>
    </row>
    <row r="29" spans="1:12" ht="18.95" customHeight="1">
      <c r="A29" s="611"/>
      <c r="B29" s="1201" t="s">
        <v>22</v>
      </c>
      <c r="C29" s="1202"/>
      <c r="D29" s="1203"/>
      <c r="E29" s="1203"/>
      <c r="F29" s="1203"/>
      <c r="G29" s="1203"/>
      <c r="H29" s="1203"/>
      <c r="I29" s="1203"/>
      <c r="J29" s="1203"/>
      <c r="K29" s="1203"/>
      <c r="L29" s="1203"/>
    </row>
    <row r="30" spans="1:12" ht="18.95" customHeight="1">
      <c r="A30" s="611"/>
      <c r="B30" s="614"/>
      <c r="C30" s="615"/>
      <c r="D30" s="1204"/>
      <c r="E30" s="1204"/>
      <c r="F30" s="1204"/>
      <c r="G30" s="1204"/>
      <c r="H30" s="1204"/>
      <c r="I30" s="1204"/>
      <c r="J30" s="1204"/>
      <c r="K30" s="1204"/>
      <c r="L30" s="1204"/>
    </row>
    <row r="31" spans="1:12" ht="18.95" customHeight="1">
      <c r="A31" s="611"/>
      <c r="B31" s="614"/>
      <c r="C31" s="615"/>
      <c r="D31" s="1204"/>
      <c r="E31" s="1204"/>
      <c r="F31" s="1204"/>
      <c r="G31" s="1204"/>
      <c r="H31" s="1204"/>
      <c r="I31" s="1204"/>
      <c r="J31" s="1204"/>
      <c r="K31" s="1204"/>
      <c r="L31" s="1204"/>
    </row>
    <row r="32" spans="1:12" ht="18.95" customHeight="1">
      <c r="A32" s="611"/>
      <c r="B32" s="616"/>
      <c r="C32" s="617"/>
      <c r="D32" s="1205"/>
      <c r="E32" s="1205"/>
      <c r="F32" s="1205"/>
      <c r="G32" s="1205"/>
      <c r="H32" s="1205"/>
      <c r="I32" s="1205"/>
      <c r="J32" s="1205"/>
      <c r="K32" s="1205"/>
      <c r="L32" s="1205"/>
    </row>
    <row r="33" spans="1:12" ht="18.95" customHeight="1">
      <c r="A33" s="611"/>
      <c r="B33" s="1196" t="s">
        <v>23</v>
      </c>
      <c r="C33" s="1196"/>
      <c r="D33" s="1206"/>
      <c r="E33" s="1206"/>
      <c r="F33" s="1206"/>
      <c r="G33" s="1206"/>
      <c r="H33" s="1206"/>
      <c r="I33" s="1206"/>
      <c r="J33" s="1206"/>
      <c r="K33" s="1206"/>
      <c r="L33" s="1206"/>
    </row>
    <row r="34" spans="1:12" ht="18.95" customHeight="1">
      <c r="A34" s="611"/>
      <c r="B34" s="1196" t="s">
        <v>24</v>
      </c>
      <c r="C34" s="1196"/>
      <c r="D34" s="1206"/>
      <c r="E34" s="1206"/>
      <c r="F34" s="1206"/>
      <c r="G34" s="1206"/>
      <c r="H34" s="1206"/>
      <c r="I34" s="1206"/>
      <c r="J34" s="1206"/>
      <c r="K34" s="1206"/>
      <c r="L34" s="1206"/>
    </row>
    <row r="35" spans="1:12" ht="18.95" customHeight="1">
      <c r="A35" s="611"/>
      <c r="B35" s="1196" t="s">
        <v>25</v>
      </c>
      <c r="C35" s="1196"/>
      <c r="D35" s="1206"/>
      <c r="E35" s="1206"/>
      <c r="F35" s="1206"/>
      <c r="G35" s="1206"/>
      <c r="H35" s="1206"/>
      <c r="I35" s="1206"/>
      <c r="J35" s="1206"/>
      <c r="K35" s="1206"/>
      <c r="L35" s="1206"/>
    </row>
    <row r="36" spans="1:12" ht="18.95" customHeight="1">
      <c r="A36" s="611"/>
      <c r="B36" s="1196" t="s">
        <v>26</v>
      </c>
      <c r="C36" s="1196"/>
      <c r="D36" s="1206"/>
      <c r="E36" s="1206"/>
      <c r="F36" s="1206"/>
      <c r="G36" s="1206"/>
      <c r="H36" s="1206"/>
      <c r="I36" s="1206"/>
      <c r="J36" s="1206"/>
      <c r="K36" s="1206"/>
      <c r="L36" s="1206"/>
    </row>
    <row r="37" spans="1:12" ht="8.1" customHeight="1">
      <c r="A37" s="611"/>
      <c r="B37" s="618"/>
      <c r="C37" s="618"/>
      <c r="D37" s="619"/>
      <c r="E37" s="619"/>
      <c r="F37" s="619"/>
      <c r="G37" s="619"/>
      <c r="H37" s="619"/>
      <c r="I37" s="619"/>
      <c r="J37" s="619"/>
      <c r="K37" s="619"/>
      <c r="L37" s="619"/>
    </row>
    <row r="38" spans="1:12" ht="61.5" customHeight="1">
      <c r="A38" s="620" t="s">
        <v>28</v>
      </c>
      <c r="B38" s="1199" t="s">
        <v>27</v>
      </c>
      <c r="C38" s="1199"/>
      <c r="D38" s="1199"/>
      <c r="E38" s="1199"/>
      <c r="F38" s="1199"/>
      <c r="G38" s="1199"/>
      <c r="H38" s="1199"/>
      <c r="I38" s="1199"/>
      <c r="J38" s="1199"/>
      <c r="K38" s="1199"/>
      <c r="L38" s="1199"/>
    </row>
    <row r="39" spans="1:12" ht="33.75" customHeight="1">
      <c r="A39" s="611"/>
      <c r="B39" s="621" t="s">
        <v>321</v>
      </c>
      <c r="C39" s="1208" t="s">
        <v>29</v>
      </c>
      <c r="D39" s="1208"/>
      <c r="E39" s="1208"/>
      <c r="F39" s="1208"/>
      <c r="G39" s="1208" t="s">
        <v>30</v>
      </c>
      <c r="H39" s="1208"/>
      <c r="I39" s="1208" t="s">
        <v>31</v>
      </c>
      <c r="J39" s="1208"/>
      <c r="K39" s="1208"/>
      <c r="L39" s="1208"/>
    </row>
    <row r="40" spans="1:12" ht="38.1" customHeight="1">
      <c r="B40" s="622"/>
      <c r="C40" s="1206"/>
      <c r="D40" s="1206"/>
      <c r="E40" s="1206"/>
      <c r="F40" s="1206"/>
      <c r="G40" s="1209"/>
      <c r="H40" s="1209"/>
      <c r="I40" s="1206"/>
      <c r="J40" s="1206"/>
      <c r="K40" s="1206"/>
      <c r="L40" s="1206"/>
    </row>
    <row r="41" spans="1:12" ht="38.1" customHeight="1">
      <c r="A41" s="611"/>
      <c r="B41" s="622"/>
      <c r="C41" s="1206"/>
      <c r="D41" s="1206"/>
      <c r="E41" s="1206"/>
      <c r="F41" s="1206"/>
      <c r="G41" s="1209"/>
      <c r="H41" s="1209"/>
      <c r="I41" s="1206"/>
      <c r="J41" s="1206"/>
      <c r="K41" s="1206"/>
      <c r="L41" s="1206"/>
    </row>
    <row r="42" spans="1:12" ht="55.5" customHeight="1">
      <c r="A42" s="597" t="s">
        <v>383</v>
      </c>
      <c r="B42" s="1199" t="s">
        <v>698</v>
      </c>
      <c r="C42" s="1199"/>
      <c r="D42" s="1199"/>
      <c r="E42" s="1199"/>
      <c r="F42" s="1199"/>
      <c r="G42" s="1199"/>
      <c r="H42" s="1199"/>
      <c r="I42" s="1199"/>
      <c r="J42" s="1199"/>
      <c r="K42" s="1199"/>
      <c r="L42" s="1199"/>
    </row>
    <row r="43" spans="1:12" ht="57" customHeight="1">
      <c r="A43" s="611"/>
      <c r="B43" s="621" t="s">
        <v>321</v>
      </c>
      <c r="C43" s="1208" t="s">
        <v>699</v>
      </c>
      <c r="D43" s="1208"/>
      <c r="E43" s="1208"/>
      <c r="F43" s="1208"/>
      <c r="G43" s="1208" t="s">
        <v>700</v>
      </c>
      <c r="H43" s="1208"/>
      <c r="I43" s="1208" t="s">
        <v>97</v>
      </c>
      <c r="J43" s="1208"/>
      <c r="K43" s="1208"/>
      <c r="L43" s="1208"/>
    </row>
    <row r="44" spans="1:12" ht="38.1" customHeight="1">
      <c r="A44" s="611"/>
      <c r="B44" s="622"/>
      <c r="C44" s="1206"/>
      <c r="D44" s="1206"/>
      <c r="E44" s="1206"/>
      <c r="F44" s="1206"/>
      <c r="G44" s="1209"/>
      <c r="H44" s="1209"/>
      <c r="I44" s="1206"/>
      <c r="J44" s="1206"/>
      <c r="K44" s="1206"/>
      <c r="L44" s="1206"/>
    </row>
    <row r="45" spans="1:12" ht="38.1" customHeight="1">
      <c r="A45" s="611"/>
      <c r="B45" s="622"/>
      <c r="C45" s="1206"/>
      <c r="D45" s="1206"/>
      <c r="E45" s="1206"/>
      <c r="F45" s="1206"/>
      <c r="G45" s="1209"/>
      <c r="H45" s="1209"/>
      <c r="I45" s="1206"/>
      <c r="J45" s="1206"/>
      <c r="K45" s="1206"/>
      <c r="L45" s="1206"/>
    </row>
    <row r="46" spans="1:12" ht="20.100000000000001" customHeight="1">
      <c r="A46" s="608">
        <v>2</v>
      </c>
      <c r="B46" s="623" t="s">
        <v>32</v>
      </c>
    </row>
    <row r="47" spans="1:12" ht="78.75" customHeight="1">
      <c r="B47" s="1199" t="s">
        <v>696</v>
      </c>
      <c r="C47" s="1199"/>
      <c r="D47" s="1199"/>
      <c r="E47" s="1199"/>
      <c r="F47" s="1199"/>
      <c r="G47" s="1199"/>
      <c r="H47" s="1199"/>
      <c r="I47" s="1199"/>
      <c r="J47" s="1199"/>
      <c r="K47" s="1199"/>
      <c r="L47" s="1199"/>
    </row>
    <row r="48" spans="1:12" s="537" customFormat="1" ht="34.5" customHeight="1">
      <c r="A48" s="602">
        <v>2.1</v>
      </c>
      <c r="B48" s="1199" t="s">
        <v>33</v>
      </c>
      <c r="C48" s="1199"/>
      <c r="D48" s="1199"/>
      <c r="E48" s="1199"/>
      <c r="F48" s="1199"/>
      <c r="G48" s="1199"/>
      <c r="H48" s="1199"/>
      <c r="I48" s="1199"/>
      <c r="J48" s="1199"/>
      <c r="K48" s="1199"/>
      <c r="L48" s="1199"/>
    </row>
    <row r="49" spans="1:12" ht="51" customHeight="1">
      <c r="A49" s="611"/>
      <c r="B49" s="621" t="s">
        <v>34</v>
      </c>
      <c r="C49" s="1208" t="s">
        <v>35</v>
      </c>
      <c r="D49" s="1208"/>
      <c r="E49" s="1208"/>
      <c r="F49" s="1208"/>
      <c r="G49" s="1208" t="s">
        <v>36</v>
      </c>
      <c r="H49" s="1208"/>
      <c r="I49" s="1208" t="s">
        <v>95</v>
      </c>
      <c r="J49" s="1208"/>
      <c r="K49" s="1208" t="s">
        <v>96</v>
      </c>
      <c r="L49" s="1208"/>
    </row>
    <row r="50" spans="1:12" ht="27.95" customHeight="1">
      <c r="A50" s="611"/>
      <c r="B50" s="622">
        <v>1</v>
      </c>
      <c r="C50" s="1206"/>
      <c r="D50" s="1206"/>
      <c r="E50" s="1206"/>
      <c r="F50" s="1206"/>
      <c r="G50" s="1209"/>
      <c r="H50" s="1209"/>
      <c r="I50" s="1209"/>
      <c r="J50" s="1209"/>
      <c r="K50" s="1210"/>
      <c r="L50" s="1210"/>
    </row>
    <row r="51" spans="1:12" ht="27.95" customHeight="1">
      <c r="A51" s="611"/>
      <c r="B51" s="622">
        <v>2</v>
      </c>
      <c r="C51" s="1206"/>
      <c r="D51" s="1206"/>
      <c r="E51" s="1206"/>
      <c r="F51" s="1206"/>
      <c r="G51" s="1209"/>
      <c r="H51" s="1209"/>
      <c r="I51" s="1209"/>
      <c r="J51" s="1209"/>
      <c r="K51" s="1210"/>
      <c r="L51" s="1210"/>
    </row>
    <row r="52" spans="1:12" ht="27.95" customHeight="1">
      <c r="A52" s="611"/>
      <c r="B52" s="622">
        <v>3</v>
      </c>
      <c r="C52" s="1206"/>
      <c r="D52" s="1206"/>
      <c r="E52" s="1206"/>
      <c r="F52" s="1206"/>
      <c r="G52" s="1209"/>
      <c r="H52" s="1209"/>
      <c r="I52" s="1209"/>
      <c r="J52" s="1209"/>
      <c r="K52" s="1210"/>
      <c r="L52" s="1210"/>
    </row>
    <row r="53" spans="1:12" ht="27.95" customHeight="1">
      <c r="A53" s="611"/>
      <c r="B53" s="622">
        <v>4</v>
      </c>
      <c r="C53" s="1206"/>
      <c r="D53" s="1206"/>
      <c r="E53" s="1206"/>
      <c r="F53" s="1206"/>
      <c r="G53" s="1209"/>
      <c r="H53" s="1209"/>
      <c r="I53" s="1209"/>
      <c r="J53" s="1209"/>
      <c r="K53" s="1210"/>
      <c r="L53" s="1210"/>
    </row>
    <row r="54" spans="1:12" ht="27.95" customHeight="1">
      <c r="A54" s="611"/>
      <c r="B54" s="622">
        <v>5</v>
      </c>
      <c r="C54" s="1206"/>
      <c r="D54" s="1206"/>
      <c r="E54" s="1206"/>
      <c r="F54" s="1206"/>
      <c r="G54" s="1209"/>
      <c r="H54" s="1209"/>
      <c r="I54" s="1209"/>
      <c r="J54" s="1209"/>
      <c r="K54" s="1210"/>
      <c r="L54" s="1210"/>
    </row>
    <row r="55" spans="1:12" ht="27.95" customHeight="1">
      <c r="A55" s="611"/>
      <c r="B55" s="624"/>
      <c r="C55" s="625"/>
      <c r="D55" s="625"/>
      <c r="E55" s="625"/>
      <c r="F55" s="625"/>
      <c r="G55" s="624"/>
      <c r="H55" s="624"/>
      <c r="I55" s="624"/>
      <c r="J55" s="624"/>
      <c r="K55" s="626"/>
      <c r="L55" s="626"/>
    </row>
    <row r="56" spans="1:12" ht="27.95" customHeight="1">
      <c r="A56" s="627">
        <v>3</v>
      </c>
      <c r="B56" s="1211" t="s">
        <v>687</v>
      </c>
      <c r="C56" s="1211"/>
      <c r="D56" s="1211"/>
      <c r="E56" s="1211"/>
      <c r="F56" s="1211"/>
      <c r="G56" s="1211"/>
      <c r="H56" s="1211"/>
      <c r="I56" s="1211"/>
      <c r="J56" s="1211"/>
      <c r="K56" s="1211"/>
      <c r="L56" s="1211"/>
    </row>
    <row r="57" spans="1:12" ht="54.75" customHeight="1">
      <c r="A57" s="611"/>
      <c r="B57" s="1212" t="s">
        <v>688</v>
      </c>
      <c r="C57" s="1212"/>
      <c r="D57" s="1212"/>
      <c r="E57" s="1212"/>
      <c r="F57" s="1212"/>
      <c r="G57" s="1212"/>
      <c r="H57" s="1212"/>
      <c r="I57" s="1212"/>
      <c r="J57" s="1212"/>
      <c r="K57" s="1212"/>
      <c r="L57" s="1212"/>
    </row>
    <row r="58" spans="1:12" ht="27.95" customHeight="1">
      <c r="A58" s="627">
        <v>3.1</v>
      </c>
      <c r="B58" s="1216" t="s">
        <v>689</v>
      </c>
      <c r="C58" s="1216"/>
      <c r="D58" s="1216"/>
      <c r="E58" s="1216"/>
      <c r="F58" s="1216"/>
      <c r="G58" s="1216"/>
      <c r="H58" s="1216"/>
      <c r="I58" s="1216"/>
      <c r="J58" s="1216"/>
      <c r="K58" s="1216"/>
      <c r="L58" s="1216"/>
    </row>
    <row r="59" spans="1:12" ht="36.75" customHeight="1">
      <c r="A59" s="611"/>
      <c r="B59" s="628" t="s">
        <v>34</v>
      </c>
      <c r="C59" s="1217" t="s">
        <v>690</v>
      </c>
      <c r="D59" s="1217"/>
      <c r="E59" s="1217"/>
      <c r="F59" s="1217"/>
      <c r="G59" s="1217" t="s">
        <v>691</v>
      </c>
      <c r="H59" s="1217"/>
      <c r="I59" s="1217"/>
      <c r="J59" s="1217"/>
      <c r="K59" s="1217"/>
      <c r="L59" s="1217"/>
    </row>
    <row r="60" spans="1:12" ht="27.95" customHeight="1">
      <c r="A60" s="611"/>
      <c r="B60" s="622"/>
      <c r="C60" s="1213"/>
      <c r="D60" s="1214"/>
      <c r="E60" s="1214"/>
      <c r="F60" s="1215"/>
      <c r="G60" s="1213"/>
      <c r="H60" s="1214"/>
      <c r="I60" s="1214"/>
      <c r="J60" s="1214"/>
      <c r="K60" s="1214"/>
      <c r="L60" s="1215"/>
    </row>
    <row r="61" spans="1:12" ht="27.95" customHeight="1">
      <c r="A61" s="611"/>
      <c r="B61" s="622"/>
      <c r="C61" s="1213"/>
      <c r="D61" s="1214"/>
      <c r="E61" s="1214"/>
      <c r="F61" s="1215"/>
      <c r="G61" s="1213"/>
      <c r="H61" s="1214"/>
      <c r="I61" s="1214"/>
      <c r="J61" s="1214"/>
      <c r="K61" s="1214"/>
      <c r="L61" s="1215"/>
    </row>
    <row r="62" spans="1:12" ht="27.95" customHeight="1">
      <c r="A62" s="611"/>
      <c r="B62" s="622"/>
      <c r="C62" s="1213"/>
      <c r="D62" s="1214"/>
      <c r="E62" s="1214"/>
      <c r="F62" s="1215"/>
      <c r="G62" s="1213"/>
      <c r="H62" s="1214"/>
      <c r="I62" s="1214"/>
      <c r="J62" s="1214"/>
      <c r="K62" s="1214"/>
      <c r="L62" s="1215"/>
    </row>
    <row r="63" spans="1:12" ht="27.95" customHeight="1">
      <c r="A63" s="611"/>
      <c r="B63" s="622"/>
      <c r="C63" s="1213"/>
      <c r="D63" s="1214"/>
      <c r="E63" s="1214"/>
      <c r="F63" s="1215"/>
      <c r="G63" s="1213"/>
      <c r="H63" s="1214"/>
      <c r="I63" s="1214"/>
      <c r="J63" s="1214"/>
      <c r="K63" s="1214"/>
      <c r="L63" s="1215"/>
    </row>
    <row r="64" spans="1:12" ht="27.95" customHeight="1">
      <c r="A64" s="611"/>
      <c r="B64" s="622"/>
      <c r="C64" s="1213"/>
      <c r="D64" s="1214"/>
      <c r="E64" s="1214"/>
      <c r="F64" s="1215"/>
      <c r="G64" s="1213"/>
      <c r="H64" s="1214"/>
      <c r="I64" s="1214"/>
      <c r="J64" s="1214"/>
      <c r="K64" s="1214"/>
      <c r="L64" s="1215"/>
    </row>
    <row r="65" spans="1:12" ht="27.95" customHeight="1">
      <c r="A65" s="611"/>
      <c r="B65" s="622"/>
      <c r="C65" s="1213"/>
      <c r="D65" s="1214"/>
      <c r="E65" s="1214"/>
      <c r="F65" s="1215"/>
      <c r="G65" s="1213"/>
      <c r="H65" s="1214"/>
      <c r="I65" s="1214"/>
      <c r="J65" s="1214"/>
      <c r="K65" s="1214"/>
      <c r="L65" s="1215"/>
    </row>
    <row r="66" spans="1:12" ht="27.95" customHeight="1">
      <c r="A66" s="611"/>
      <c r="B66" s="622"/>
      <c r="C66" s="1213"/>
      <c r="D66" s="1214"/>
      <c r="E66" s="1214"/>
      <c r="F66" s="1215"/>
      <c r="G66" s="1213"/>
      <c r="H66" s="1214"/>
      <c r="I66" s="1214"/>
      <c r="J66" s="1214"/>
      <c r="K66" s="1214"/>
      <c r="L66" s="1215"/>
    </row>
    <row r="67" spans="1:12" ht="27.95" customHeight="1">
      <c r="A67" s="611"/>
      <c r="B67" s="622"/>
      <c r="C67" s="1213"/>
      <c r="D67" s="1214"/>
      <c r="E67" s="1214"/>
      <c r="F67" s="1215"/>
      <c r="G67" s="1213"/>
      <c r="H67" s="1214"/>
      <c r="I67" s="1214"/>
      <c r="J67" s="1214"/>
      <c r="K67" s="1214"/>
      <c r="L67" s="1215"/>
    </row>
    <row r="68" spans="1:12" ht="27.95" customHeight="1">
      <c r="A68" s="611"/>
      <c r="B68" s="622"/>
      <c r="C68" s="1213"/>
      <c r="D68" s="1214"/>
      <c r="E68" s="1214"/>
      <c r="F68" s="1215"/>
      <c r="G68" s="1213"/>
      <c r="H68" s="1214"/>
      <c r="I68" s="1214"/>
      <c r="J68" s="1214"/>
      <c r="K68" s="1214"/>
      <c r="L68" s="1215"/>
    </row>
    <row r="69" spans="1:12" ht="27.95" customHeight="1">
      <c r="A69" s="611"/>
      <c r="B69" s="622"/>
      <c r="C69" s="1213"/>
      <c r="D69" s="1214"/>
      <c r="E69" s="1214"/>
      <c r="F69" s="1215"/>
      <c r="G69" s="1213"/>
      <c r="H69" s="1214"/>
      <c r="I69" s="1214"/>
      <c r="J69" s="1214"/>
      <c r="K69" s="1214"/>
      <c r="L69" s="1215"/>
    </row>
    <row r="70" spans="1:12" ht="27.95" customHeight="1">
      <c r="A70" s="611"/>
      <c r="B70" s="629"/>
      <c r="C70" s="629"/>
      <c r="D70" s="629"/>
      <c r="E70" s="629"/>
      <c r="F70" s="629"/>
      <c r="G70" s="629"/>
      <c r="H70" s="629"/>
      <c r="I70" s="629"/>
      <c r="J70" s="629"/>
      <c r="K70" s="629"/>
      <c r="L70" s="629"/>
    </row>
    <row r="71" spans="1:12" ht="21" customHeight="1">
      <c r="A71" s="608">
        <v>4</v>
      </c>
      <c r="B71" s="623" t="s">
        <v>37</v>
      </c>
      <c r="D71" s="619"/>
      <c r="E71" s="619"/>
      <c r="F71" s="619"/>
    </row>
    <row r="72" spans="1:12" ht="18" customHeight="1">
      <c r="A72" s="630">
        <v>4.0999999999999996</v>
      </c>
      <c r="B72" s="1218" t="s">
        <v>38</v>
      </c>
      <c r="C72" s="1218"/>
      <c r="D72" s="1218"/>
      <c r="E72" s="1218"/>
      <c r="F72" s="619"/>
    </row>
    <row r="73" spans="1:12" ht="67.5" customHeight="1">
      <c r="A73" s="611"/>
      <c r="B73" s="1199" t="s">
        <v>39</v>
      </c>
      <c r="C73" s="1199"/>
      <c r="D73" s="1199"/>
      <c r="E73" s="1199"/>
      <c r="F73" s="1199"/>
      <c r="G73" s="1199"/>
      <c r="H73" s="1199"/>
      <c r="I73" s="1199"/>
      <c r="J73" s="1199"/>
      <c r="K73" s="1199"/>
      <c r="L73" s="1199"/>
    </row>
    <row r="74" spans="1:12" s="537" customFormat="1" ht="35.25" customHeight="1">
      <c r="A74" s="611"/>
      <c r="B74" s="1219" t="s">
        <v>40</v>
      </c>
      <c r="C74" s="1219"/>
      <c r="D74" s="1219"/>
      <c r="E74" s="1220" t="s">
        <v>41</v>
      </c>
      <c r="F74" s="1221"/>
      <c r="G74" s="1221"/>
      <c r="H74" s="1222"/>
      <c r="I74" s="1219" t="s">
        <v>42</v>
      </c>
      <c r="J74" s="1219"/>
      <c r="K74" s="1219"/>
      <c r="L74" s="1219"/>
    </row>
    <row r="75" spans="1:12" ht="20.100000000000001" customHeight="1">
      <c r="A75" s="611"/>
      <c r="B75" s="1206"/>
      <c r="C75" s="1206"/>
      <c r="D75" s="1206"/>
      <c r="E75" s="1209"/>
      <c r="F75" s="1209"/>
      <c r="G75" s="1209"/>
      <c r="H75" s="1209"/>
      <c r="I75" s="1209"/>
      <c r="J75" s="1209"/>
      <c r="K75" s="1209"/>
      <c r="L75" s="1209"/>
    </row>
    <row r="76" spans="1:12" ht="20.100000000000001" customHeight="1">
      <c r="A76" s="611"/>
      <c r="B76" s="1206"/>
      <c r="C76" s="1206"/>
      <c r="D76" s="1206"/>
      <c r="E76" s="1209"/>
      <c r="F76" s="1209"/>
      <c r="G76" s="1209"/>
      <c r="H76" s="1209"/>
      <c r="I76" s="1209"/>
      <c r="J76" s="1209"/>
      <c r="K76" s="1209"/>
      <c r="L76" s="1209"/>
    </row>
    <row r="77" spans="1:12" ht="20.100000000000001" customHeight="1">
      <c r="A77" s="611"/>
      <c r="B77" s="1206"/>
      <c r="C77" s="1206"/>
      <c r="D77" s="1206"/>
      <c r="E77" s="1209"/>
      <c r="F77" s="1209"/>
      <c r="G77" s="1209"/>
      <c r="H77" s="1209"/>
      <c r="I77" s="1209"/>
      <c r="J77" s="1209"/>
      <c r="K77" s="1209"/>
      <c r="L77" s="1209"/>
    </row>
    <row r="78" spans="1:12" ht="20.100000000000001" customHeight="1">
      <c r="A78" s="611"/>
      <c r="B78" s="1206"/>
      <c r="C78" s="1206"/>
      <c r="D78" s="1206"/>
      <c r="E78" s="1209"/>
      <c r="F78" s="1209"/>
      <c r="G78" s="1209"/>
      <c r="H78" s="1209"/>
      <c r="I78" s="1209"/>
      <c r="J78" s="1209"/>
      <c r="K78" s="1209"/>
      <c r="L78" s="1209"/>
    </row>
    <row r="79" spans="1:12" ht="20.100000000000001" customHeight="1">
      <c r="A79" s="611"/>
      <c r="B79" s="1206"/>
      <c r="C79" s="1206"/>
      <c r="D79" s="1206"/>
      <c r="E79" s="1209"/>
      <c r="F79" s="1209"/>
      <c r="G79" s="1209"/>
      <c r="H79" s="1209"/>
      <c r="I79" s="1209"/>
      <c r="J79" s="1209"/>
      <c r="K79" s="1209"/>
      <c r="L79" s="1209"/>
    </row>
    <row r="80" spans="1:12" ht="20.100000000000001" customHeight="1">
      <c r="A80" s="611"/>
      <c r="B80" s="1206"/>
      <c r="C80" s="1206"/>
      <c r="D80" s="1206"/>
      <c r="E80" s="1209"/>
      <c r="F80" s="1209"/>
      <c r="G80" s="1209"/>
      <c r="H80" s="1209"/>
      <c r="I80" s="1209"/>
      <c r="J80" s="1209"/>
      <c r="K80" s="1209"/>
      <c r="L80" s="1209"/>
    </row>
    <row r="81" spans="1:12" s="537" customFormat="1" ht="20.100000000000001" customHeight="1">
      <c r="A81" s="610">
        <v>4.2</v>
      </c>
      <c r="B81" s="606" t="s">
        <v>43</v>
      </c>
      <c r="C81" s="631"/>
      <c r="D81" s="631"/>
      <c r="E81" s="631"/>
      <c r="F81" s="631"/>
    </row>
    <row r="82" spans="1:12" s="537" customFormat="1" ht="20.100000000000001" customHeight="1">
      <c r="A82" s="606"/>
      <c r="B82" s="606"/>
      <c r="C82" s="631"/>
      <c r="D82" s="631"/>
      <c r="E82" s="631"/>
      <c r="F82" s="631"/>
      <c r="K82" s="632" t="s">
        <v>99</v>
      </c>
      <c r="L82" s="633"/>
    </row>
    <row r="83" spans="1:12" s="537" customFormat="1" ht="20.100000000000001" customHeight="1">
      <c r="A83" s="606"/>
      <c r="B83" s="634" t="s">
        <v>97</v>
      </c>
      <c r="C83" s="1219" t="s">
        <v>98</v>
      </c>
      <c r="D83" s="1219"/>
      <c r="E83" s="1219"/>
      <c r="F83" s="1219"/>
      <c r="G83" s="1219"/>
      <c r="H83" s="1220" t="s">
        <v>44</v>
      </c>
      <c r="I83" s="1221"/>
      <c r="J83" s="1221"/>
      <c r="K83" s="1221"/>
      <c r="L83" s="1222"/>
    </row>
    <row r="84" spans="1:12" s="637" customFormat="1" ht="33" customHeight="1">
      <c r="A84" s="593"/>
      <c r="B84" s="635"/>
      <c r="C84" s="636" t="s">
        <v>407</v>
      </c>
      <c r="D84" s="636" t="s">
        <v>405</v>
      </c>
      <c r="E84" s="636" t="s">
        <v>404</v>
      </c>
      <c r="F84" s="636" t="s">
        <v>403</v>
      </c>
      <c r="G84" s="636" t="s">
        <v>0</v>
      </c>
      <c r="H84" s="636" t="s">
        <v>408</v>
      </c>
      <c r="I84" s="636" t="s">
        <v>433</v>
      </c>
      <c r="J84" s="636" t="s">
        <v>456</v>
      </c>
      <c r="K84" s="636" t="s">
        <v>697</v>
      </c>
      <c r="L84" s="636" t="s">
        <v>737</v>
      </c>
    </row>
    <row r="85" spans="1:12" s="537" customFormat="1" ht="33" customHeight="1">
      <c r="A85" s="606"/>
      <c r="B85" s="635" t="s">
        <v>100</v>
      </c>
      <c r="C85" s="638"/>
      <c r="D85" s="638"/>
      <c r="E85" s="638"/>
      <c r="F85" s="638"/>
      <c r="G85" s="638"/>
      <c r="H85" s="638"/>
      <c r="I85" s="638"/>
      <c r="J85" s="638"/>
      <c r="K85" s="638"/>
      <c r="L85" s="638"/>
    </row>
    <row r="86" spans="1:12" s="537" customFormat="1" ht="33" customHeight="1">
      <c r="A86" s="606"/>
      <c r="B86" s="635" t="s">
        <v>101</v>
      </c>
      <c r="C86" s="638"/>
      <c r="D86" s="638"/>
      <c r="E86" s="638"/>
      <c r="F86" s="638"/>
      <c r="G86" s="638"/>
      <c r="H86" s="638"/>
      <c r="I86" s="638"/>
      <c r="J86" s="638"/>
      <c r="K86" s="638"/>
      <c r="L86" s="638"/>
    </row>
    <row r="87" spans="1:12" s="537" customFormat="1" ht="33" customHeight="1">
      <c r="A87" s="606"/>
      <c r="B87" s="635" t="s">
        <v>104</v>
      </c>
      <c r="C87" s="638"/>
      <c r="D87" s="638"/>
      <c r="E87" s="638"/>
      <c r="F87" s="638"/>
      <c r="G87" s="638"/>
      <c r="H87" s="638"/>
      <c r="I87" s="638"/>
      <c r="J87" s="638"/>
      <c r="K87" s="638"/>
      <c r="L87" s="638"/>
    </row>
    <row r="88" spans="1:12" s="537" customFormat="1" ht="33" customHeight="1">
      <c r="A88" s="606"/>
      <c r="B88" s="635" t="s">
        <v>105</v>
      </c>
      <c r="C88" s="638"/>
      <c r="D88" s="638"/>
      <c r="E88" s="638"/>
      <c r="F88" s="638"/>
      <c r="G88" s="638"/>
      <c r="H88" s="638"/>
      <c r="I88" s="638"/>
      <c r="J88" s="638"/>
      <c r="K88" s="638"/>
      <c r="L88" s="638"/>
    </row>
    <row r="89" spans="1:12" s="537" customFormat="1" ht="33" customHeight="1">
      <c r="A89" s="606"/>
      <c r="B89" s="635" t="s">
        <v>106</v>
      </c>
      <c r="C89" s="638"/>
      <c r="D89" s="638"/>
      <c r="E89" s="638"/>
      <c r="F89" s="638"/>
      <c r="G89" s="638"/>
      <c r="H89" s="638"/>
      <c r="I89" s="638"/>
      <c r="J89" s="638"/>
      <c r="K89" s="638"/>
      <c r="L89" s="638"/>
    </row>
    <row r="90" spans="1:12" s="537" customFormat="1" ht="33" customHeight="1">
      <c r="A90" s="606"/>
      <c r="B90" s="635" t="s">
        <v>107</v>
      </c>
      <c r="C90" s="638"/>
      <c r="D90" s="638"/>
      <c r="E90" s="638"/>
      <c r="F90" s="638"/>
      <c r="G90" s="638"/>
      <c r="H90" s="638"/>
      <c r="I90" s="638"/>
      <c r="J90" s="638"/>
      <c r="K90" s="638"/>
      <c r="L90" s="638"/>
    </row>
    <row r="91" spans="1:12" ht="20.100000000000001" customHeight="1">
      <c r="A91" s="639"/>
      <c r="B91" s="639"/>
      <c r="C91" s="601"/>
      <c r="D91" s="601"/>
      <c r="E91" s="601"/>
      <c r="F91" s="601"/>
    </row>
    <row r="92" spans="1:12">
      <c r="A92" s="610"/>
      <c r="B92" s="1199"/>
      <c r="C92" s="1199"/>
      <c r="D92" s="1199"/>
      <c r="E92" s="1199"/>
      <c r="F92" s="1199"/>
      <c r="G92" s="1199"/>
      <c r="H92" s="1199"/>
      <c r="I92" s="1199"/>
      <c r="J92" s="1199"/>
      <c r="K92" s="1199"/>
      <c r="L92" s="1199"/>
    </row>
    <row r="93" spans="1:12" ht="20.100000000000001" customHeight="1">
      <c r="A93" s="639"/>
      <c r="B93" s="639"/>
      <c r="C93" s="601"/>
      <c r="D93" s="601"/>
      <c r="E93" s="601"/>
      <c r="F93" s="601"/>
    </row>
    <row r="94" spans="1:12" ht="24" customHeight="1">
      <c r="A94" s="639"/>
      <c r="B94" s="639"/>
      <c r="C94" s="601"/>
      <c r="D94" s="601"/>
      <c r="E94" s="601"/>
      <c r="F94" s="318"/>
      <c r="G94" s="640"/>
    </row>
    <row r="95" spans="1:12" ht="24" customHeight="1">
      <c r="A95" s="641" t="s">
        <v>7</v>
      </c>
      <c r="B95" s="1223" t="str">
        <f>'Attach 15'!B87</f>
        <v>--</v>
      </c>
      <c r="C95" s="1223"/>
      <c r="D95" s="1223"/>
      <c r="E95" s="318"/>
      <c r="G95" s="640" t="s">
        <v>5</v>
      </c>
      <c r="H95" s="1224" t="str">
        <f>'Attach 15'!E87</f>
        <v/>
      </c>
      <c r="I95" s="1225"/>
      <c r="J95" s="1225"/>
      <c r="K95" s="1225"/>
      <c r="L95" s="1225"/>
    </row>
    <row r="96" spans="1:12" ht="24" customHeight="1">
      <c r="A96" s="641" t="s">
        <v>8</v>
      </c>
      <c r="B96" s="1226" t="str">
        <f>'Attach 15'!B88</f>
        <v/>
      </c>
      <c r="C96" s="1226"/>
      <c r="D96" s="1226"/>
      <c r="E96" s="318"/>
      <c r="G96" s="640" t="s">
        <v>6</v>
      </c>
      <c r="H96" s="1224" t="str">
        <f>'Attach 15'!E88</f>
        <v/>
      </c>
      <c r="I96" s="1225"/>
      <c r="J96" s="1225"/>
      <c r="K96" s="1225"/>
      <c r="L96" s="1225"/>
    </row>
  </sheetData>
  <sheetProtection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A3" sqref="A3:E3"/>
    </sheetView>
  </sheetViews>
  <sheetFormatPr defaultColWidth="9.140625" defaultRowHeight="16.5"/>
  <cols>
    <col min="1" max="1" width="16.28515625" style="231" customWidth="1"/>
    <col min="2" max="2" width="31.28515625" style="231" customWidth="1"/>
    <col min="3" max="3" width="34.85546875" style="231" customWidth="1"/>
    <col min="4" max="4" width="18.85546875" style="231" customWidth="1"/>
    <col min="5" max="5" width="21.28515625" style="231" customWidth="1"/>
    <col min="6" max="8" width="9.140625" style="229"/>
    <col min="9" max="16384" width="9.140625" style="230"/>
  </cols>
  <sheetData>
    <row r="1" spans="1:26" ht="15">
      <c r="A1" s="1235" t="str">
        <f>'Attach 3(JV)'!A1</f>
        <v>Specification No. :WR2/NT/W-CIVIL/DOM/G01/26/02128</v>
      </c>
      <c r="B1" s="1235"/>
      <c r="C1" s="1235"/>
      <c r="D1" s="1234" t="str">
        <f>"Attachment-17 "&amp;'Attach 3(JV)'!AT1</f>
        <v xml:space="preserve">Attachment-17 </v>
      </c>
      <c r="E1" s="1234"/>
    </row>
    <row r="2" spans="1:26" ht="10.5" customHeight="1">
      <c r="Z2" s="232">
        <f>'[5]Attach 3(JV)'!Z2</f>
        <v>0</v>
      </c>
    </row>
    <row r="3" spans="1:26" ht="47.25" customHeight="1">
      <c r="A3" s="1236" t="str">
        <f>'Attach 3(JV)'!A3</f>
        <v xml:space="preserve">
Construction of 4 nos. type C and 1 nos type D Residential Quarters at 400/220 kV Dehagm Substation
</v>
      </c>
      <c r="B3" s="1237"/>
      <c r="C3" s="1237"/>
      <c r="D3" s="1237"/>
      <c r="E3" s="1237"/>
      <c r="F3" s="233"/>
      <c r="G3" s="234"/>
      <c r="H3" s="233"/>
    </row>
    <row r="4" spans="1:26" ht="6.75" customHeight="1">
      <c r="A4" s="235"/>
      <c r="H4" s="30"/>
      <c r="I4" s="11"/>
    </row>
    <row r="5" spans="1:26" ht="19.5" customHeight="1">
      <c r="A5" s="1119" t="s">
        <v>391</v>
      </c>
      <c r="B5" s="1119"/>
      <c r="C5" s="1119"/>
      <c r="D5" s="1119"/>
      <c r="E5" s="1119"/>
      <c r="F5" s="236"/>
      <c r="H5" s="30"/>
      <c r="I5" s="11"/>
    </row>
    <row r="6" spans="1:26" ht="7.5" customHeight="1">
      <c r="A6" s="237"/>
      <c r="H6" s="30"/>
      <c r="I6" s="11"/>
    </row>
    <row r="7" spans="1:26" ht="19.5" customHeight="1">
      <c r="A7" s="238" t="str">
        <f>'Attach 3(JV)'!A7</f>
        <v>Bidder’s Name and Address  :</v>
      </c>
      <c r="B7" s="237"/>
      <c r="C7" s="237"/>
      <c r="D7" s="15" t="str">
        <f>'[5]Attach 3(JV)'!E7</f>
        <v>To:</v>
      </c>
      <c r="H7" s="30"/>
      <c r="I7" s="11"/>
    </row>
    <row r="8" spans="1:26" ht="26.25" customHeight="1">
      <c r="A8" s="1120" t="str">
        <f>'Attach 3(JV)'!A8</f>
        <v/>
      </c>
      <c r="B8" s="1120"/>
      <c r="C8" s="1120"/>
      <c r="D8" s="12" t="str">
        <f>'[5]Attach 3(JV)'!E8</f>
        <v>Contract Services</v>
      </c>
      <c r="H8" s="30"/>
      <c r="I8" s="11"/>
    </row>
    <row r="9" spans="1:26" ht="19.5" customHeight="1">
      <c r="A9" s="13" t="s">
        <v>323</v>
      </c>
      <c r="B9" s="777">
        <f>'Attach 3(JV)'!B9</f>
        <v>0</v>
      </c>
      <c r="C9" s="777"/>
      <c r="D9" s="12" t="str">
        <f>'[5]Attach 3(JV)'!E9</f>
        <v>Power Grid Corporation of India Ltd.,</v>
      </c>
      <c r="H9" s="30"/>
      <c r="I9" s="11"/>
    </row>
    <row r="10" spans="1:26" ht="19.5" customHeight="1">
      <c r="A10" s="13" t="s">
        <v>325</v>
      </c>
      <c r="B10" s="777">
        <f>'Attach 3(JV)'!B10</f>
        <v>0</v>
      </c>
      <c r="C10" s="777"/>
      <c r="D10" s="12" t="s">
        <v>797</v>
      </c>
      <c r="E10" s="12"/>
      <c r="F10" s="12"/>
      <c r="G10" s="12"/>
      <c r="H10" s="12"/>
      <c r="I10" s="318"/>
    </row>
    <row r="11" spans="1:26" ht="19.5" customHeight="1">
      <c r="B11" s="777">
        <f>'Attach 3(JV)'!B11</f>
        <v>0</v>
      </c>
      <c r="C11" s="777"/>
      <c r="D11" s="12" t="s">
        <v>798</v>
      </c>
      <c r="E11" s="12"/>
      <c r="F11" s="12"/>
      <c r="G11" s="12"/>
      <c r="H11" s="12"/>
      <c r="I11" s="318"/>
    </row>
    <row r="12" spans="1:26" ht="14.25" customHeight="1">
      <c r="A12" s="237"/>
      <c r="B12" s="777">
        <f>'Attach 3(JV)'!B12</f>
        <v>0</v>
      </c>
      <c r="C12" s="777"/>
      <c r="D12" s="12"/>
    </row>
    <row r="13" spans="1:26" ht="19.5" customHeight="1">
      <c r="A13" s="231" t="s">
        <v>318</v>
      </c>
    </row>
    <row r="14" spans="1:26" ht="9.9499999999999993" customHeight="1">
      <c r="A14" s="237"/>
    </row>
    <row r="15" spans="1:26" ht="93.75" customHeight="1">
      <c r="A15" s="239">
        <v>1</v>
      </c>
      <c r="B15" s="1232" t="s">
        <v>392</v>
      </c>
      <c r="C15" s="1232"/>
      <c r="D15" s="1232"/>
      <c r="E15" s="1232"/>
      <c r="F15" s="240"/>
      <c r="G15" s="240"/>
      <c r="H15" s="240"/>
    </row>
    <row r="16" spans="1:26" ht="51.75" customHeight="1">
      <c r="A16" s="239">
        <v>2</v>
      </c>
      <c r="B16" s="1232" t="s">
        <v>393</v>
      </c>
      <c r="C16" s="1232"/>
      <c r="D16" s="1232"/>
      <c r="E16" s="1232"/>
      <c r="F16" s="240"/>
      <c r="G16" s="240"/>
      <c r="H16" s="240"/>
    </row>
    <row r="17" spans="1:8" ht="16.5" customHeight="1">
      <c r="A17" s="237"/>
      <c r="B17" s="237"/>
      <c r="C17" s="237"/>
      <c r="D17" s="237"/>
      <c r="E17" s="237"/>
      <c r="F17" s="240"/>
      <c r="G17" s="240"/>
      <c r="H17" s="240"/>
    </row>
    <row r="18" spans="1:8" s="229" customFormat="1" ht="97.5" customHeight="1">
      <c r="A18" s="241" t="s">
        <v>394</v>
      </c>
      <c r="B18" s="242" t="s">
        <v>321</v>
      </c>
      <c r="C18" s="242" t="s">
        <v>395</v>
      </c>
      <c r="D18" s="241" t="s">
        <v>396</v>
      </c>
      <c r="E18" s="241" t="s">
        <v>397</v>
      </c>
      <c r="G18" s="240"/>
      <c r="H18" s="240"/>
    </row>
    <row r="19" spans="1:8">
      <c r="A19" s="243"/>
      <c r="B19" s="244"/>
      <c r="C19" s="244"/>
      <c r="D19" s="245"/>
      <c r="E19" s="245"/>
      <c r="F19" s="240"/>
      <c r="G19" s="240"/>
      <c r="H19" s="240"/>
    </row>
    <row r="20" spans="1:8">
      <c r="A20" s="243"/>
      <c r="B20" s="244"/>
      <c r="C20" s="244"/>
      <c r="D20" s="245"/>
      <c r="E20" s="245"/>
      <c r="F20" s="240"/>
      <c r="G20" s="240"/>
      <c r="H20" s="240"/>
    </row>
    <row r="21" spans="1:8">
      <c r="A21" s="243"/>
      <c r="B21" s="244"/>
      <c r="C21" s="244"/>
      <c r="D21" s="245"/>
      <c r="E21" s="245"/>
      <c r="F21" s="240"/>
      <c r="G21" s="240"/>
      <c r="H21" s="240"/>
    </row>
    <row r="22" spans="1:8">
      <c r="A22" s="243"/>
      <c r="B22" s="244"/>
      <c r="C22" s="244"/>
      <c r="D22" s="245"/>
      <c r="E22" s="245"/>
      <c r="F22" s="240"/>
      <c r="G22" s="240"/>
      <c r="H22" s="240"/>
    </row>
    <row r="23" spans="1:8">
      <c r="A23" s="243"/>
      <c r="B23" s="244"/>
      <c r="C23" s="244"/>
      <c r="D23" s="245"/>
      <c r="E23" s="245"/>
      <c r="F23" s="240"/>
      <c r="G23" s="240"/>
      <c r="H23" s="240"/>
    </row>
    <row r="24" spans="1:8">
      <c r="A24" s="243"/>
      <c r="B24" s="244"/>
      <c r="C24" s="244"/>
      <c r="D24" s="245"/>
      <c r="E24" s="245"/>
      <c r="F24" s="240"/>
      <c r="G24" s="240"/>
      <c r="H24" s="240"/>
    </row>
    <row r="25" spans="1:8" ht="6" customHeight="1">
      <c r="A25" s="246"/>
      <c r="B25" s="247"/>
      <c r="C25" s="247"/>
      <c r="D25" s="248"/>
      <c r="E25" s="248"/>
      <c r="F25" s="240"/>
      <c r="G25" s="240"/>
      <c r="H25" s="240"/>
    </row>
    <row r="26" spans="1:8" ht="0.6" hidden="1" customHeight="1">
      <c r="A26" s="249"/>
      <c r="B26" s="250"/>
      <c r="C26" s="250"/>
      <c r="D26" s="251"/>
      <c r="E26" s="251"/>
      <c r="F26" s="240"/>
      <c r="G26" s="240"/>
      <c r="H26" s="240"/>
    </row>
    <row r="27" spans="1:8" ht="30" customHeight="1">
      <c r="A27" s="1233" t="s">
        <v>398</v>
      </c>
      <c r="B27" s="1233"/>
      <c r="C27" s="1233"/>
      <c r="D27" s="1233"/>
      <c r="E27" s="1233"/>
      <c r="F27" s="240"/>
      <c r="G27" s="240"/>
      <c r="H27" s="240"/>
    </row>
    <row r="28" spans="1:8">
      <c r="C28" s="252"/>
    </row>
    <row r="29" spans="1:8">
      <c r="A29" s="253" t="s">
        <v>7</v>
      </c>
      <c r="B29" s="254" t="str">
        <f>'Attach 3(JV)'!B24</f>
        <v>--</v>
      </c>
      <c r="C29" s="252" t="s">
        <v>5</v>
      </c>
      <c r="D29" s="255" t="str">
        <f>'Attach 3(JV)'!E24</f>
        <v/>
      </c>
    </row>
    <row r="30" spans="1:8">
      <c r="A30" s="253" t="s">
        <v>8</v>
      </c>
      <c r="B30" s="255" t="str">
        <f>'Attach 3(JV)'!B25</f>
        <v/>
      </c>
      <c r="C30" s="252" t="s">
        <v>6</v>
      </c>
      <c r="D30" s="255" t="str">
        <f>'Attach 3(JV)'!E25</f>
        <v/>
      </c>
    </row>
    <row r="31" spans="1:8">
      <c r="B31" s="256"/>
      <c r="C31" s="252"/>
      <c r="D31" s="252"/>
      <c r="E31" s="256"/>
    </row>
    <row r="32" spans="1:8" hidden="1">
      <c r="A32" s="226" t="str">
        <f>A1</f>
        <v>Specification No. :WR2/NT/W-CIVIL/DOM/G01/26/02128</v>
      </c>
      <c r="B32" s="227"/>
      <c r="C32" s="227"/>
      <c r="D32" s="227"/>
      <c r="E32" s="228" t="str">
        <f>D1</f>
        <v xml:space="preserve">Attachment-17 </v>
      </c>
    </row>
    <row r="33" spans="1:8" hidden="1"/>
    <row r="34" spans="1:8" ht="15" hidden="1">
      <c r="A34" s="1230" t="str">
        <f>A3</f>
        <v xml:space="preserve">
Construction of 4 nos. type C and 1 nos type D Residential Quarters at 400/220 kV Dehagm Substation
</v>
      </c>
      <c r="B34" s="1230"/>
      <c r="C34" s="1230"/>
      <c r="D34" s="1230"/>
      <c r="E34" s="1230"/>
    </row>
    <row r="35" spans="1:8" hidden="1">
      <c r="A35" s="235"/>
    </row>
    <row r="36" spans="1:8" ht="15" hidden="1">
      <c r="A36" s="1231" t="s">
        <v>363</v>
      </c>
      <c r="B36" s="1231"/>
      <c r="C36" s="1231"/>
      <c r="D36" s="1231"/>
      <c r="E36" s="1231"/>
      <c r="F36" s="230"/>
      <c r="G36" s="230"/>
      <c r="H36" s="230"/>
    </row>
    <row r="37" spans="1:8" hidden="1">
      <c r="A37" s="237"/>
      <c r="F37" s="230"/>
      <c r="G37" s="230"/>
      <c r="H37" s="230"/>
    </row>
    <row r="38" spans="1:8" hidden="1">
      <c r="A38" s="238" t="str">
        <f>'[5]Attach 3(JV)'!A15</f>
        <v>Name(s) and Addresse(s) of other partner(s)</v>
      </c>
      <c r="B38" s="237"/>
      <c r="C38" s="237"/>
      <c r="D38" s="15" t="str">
        <f>D7</f>
        <v>To:</v>
      </c>
      <c r="F38" s="230"/>
      <c r="G38" s="230"/>
      <c r="H38" s="230"/>
    </row>
    <row r="39" spans="1:8" hidden="1">
      <c r="A39" s="238" t="str">
        <f>'[5]Attach 3(JV)'!B16</f>
        <v/>
      </c>
      <c r="B39" s="237"/>
      <c r="C39" s="237"/>
      <c r="D39" s="12" t="str">
        <f>D8</f>
        <v>Contract Services</v>
      </c>
      <c r="F39" s="230"/>
      <c r="G39" s="230"/>
      <c r="H39" s="230"/>
    </row>
    <row r="40" spans="1:8" hidden="1">
      <c r="A40" s="13" t="s">
        <v>323</v>
      </c>
      <c r="B40" s="777" t="str">
        <f>'[5]Attach 3(JV)'!B17:D17</f>
        <v xml:space="preserve">…… ……. …….. …… ……. …….. </v>
      </c>
      <c r="C40" s="777"/>
      <c r="D40" s="12" t="str">
        <f>D9</f>
        <v>Power Grid Corporation of India Ltd.,</v>
      </c>
      <c r="F40" s="230"/>
      <c r="G40" s="230"/>
      <c r="H40" s="230"/>
    </row>
    <row r="41" spans="1:8" hidden="1">
      <c r="A41" s="13" t="s">
        <v>325</v>
      </c>
      <c r="B41" s="777" t="str">
        <f>'[5]Attach 3(JV)'!B18:D18</f>
        <v xml:space="preserve">…… ……. …….. …… ……. …….. </v>
      </c>
      <c r="C41" s="777"/>
      <c r="D41" s="12" t="str">
        <f>D10</f>
        <v>Western Region Transmission System-II</v>
      </c>
      <c r="F41" s="230"/>
      <c r="G41" s="230"/>
      <c r="H41" s="230"/>
    </row>
    <row r="42" spans="1:8" hidden="1">
      <c r="B42" s="777" t="str">
        <f>'[5]Attach 3(JV)'!B19:D19</f>
        <v xml:space="preserve">…… ……. …….. …… ……. …….. </v>
      </c>
      <c r="C42" s="777"/>
      <c r="D42" s="12" t="str">
        <f>D11</f>
        <v>RHQ, Plot No 54 Vadodara-390008</v>
      </c>
      <c r="F42" s="230"/>
      <c r="G42" s="230"/>
      <c r="H42" s="230"/>
    </row>
    <row r="43" spans="1:8" hidden="1">
      <c r="A43" s="237"/>
      <c r="B43" s="777" t="str">
        <f>'[5]Attach 3(JV)'!B20:D20</f>
        <v xml:space="preserve">…… ……. …….. …… ……. …….. </v>
      </c>
      <c r="C43" s="777"/>
      <c r="D43" s="12"/>
      <c r="F43" s="230"/>
      <c r="G43" s="230"/>
      <c r="H43" s="230"/>
    </row>
    <row r="44" spans="1:8" hidden="1">
      <c r="A44" s="231" t="s">
        <v>318</v>
      </c>
      <c r="F44" s="230"/>
      <c r="G44" s="230"/>
      <c r="H44" s="230"/>
    </row>
    <row r="45" spans="1:8" hidden="1">
      <c r="A45" s="237"/>
      <c r="F45" s="230"/>
      <c r="G45" s="230"/>
      <c r="H45" s="230"/>
    </row>
    <row r="46" spans="1:8" hidden="1">
      <c r="A46" s="1228" t="s">
        <v>364</v>
      </c>
      <c r="B46" s="1228"/>
      <c r="C46" s="1228"/>
      <c r="D46" s="1228"/>
      <c r="E46" s="1228"/>
      <c r="F46" s="230"/>
      <c r="G46" s="230"/>
      <c r="H46" s="230"/>
    </row>
    <row r="47" spans="1:8" hidden="1">
      <c r="A47" s="237"/>
      <c r="B47" s="237"/>
      <c r="C47" s="237"/>
      <c r="D47" s="237"/>
      <c r="E47" s="237"/>
      <c r="F47" s="230"/>
      <c r="G47" s="230"/>
      <c r="H47" s="230"/>
    </row>
    <row r="48" spans="1:8" ht="66" hidden="1">
      <c r="A48" s="241" t="s">
        <v>321</v>
      </c>
      <c r="B48" s="1229" t="s">
        <v>92</v>
      </c>
      <c r="C48" s="1229"/>
      <c r="D48" s="241" t="s">
        <v>93</v>
      </c>
      <c r="E48" s="241" t="s">
        <v>94</v>
      </c>
      <c r="F48" s="230"/>
      <c r="G48" s="230"/>
      <c r="H48" s="230"/>
    </row>
    <row r="49" spans="1:8" hidden="1">
      <c r="A49" s="257">
        <v>1</v>
      </c>
      <c r="B49" s="1227"/>
      <c r="C49" s="1227"/>
      <c r="D49" s="258"/>
      <c r="E49" s="258"/>
      <c r="F49" s="230"/>
      <c r="G49" s="230"/>
      <c r="H49" s="230"/>
    </row>
    <row r="50" spans="1:8" hidden="1">
      <c r="A50" s="257">
        <v>2</v>
      </c>
      <c r="B50" s="1227"/>
      <c r="C50" s="1227"/>
      <c r="D50" s="258"/>
      <c r="E50" s="258"/>
      <c r="F50" s="230"/>
      <c r="G50" s="230"/>
      <c r="H50" s="230"/>
    </row>
    <row r="51" spans="1:8" hidden="1">
      <c r="A51" s="257">
        <v>3</v>
      </c>
      <c r="B51" s="1227"/>
      <c r="C51" s="1227"/>
      <c r="D51" s="258"/>
      <c r="E51" s="258"/>
      <c r="F51" s="230"/>
      <c r="G51" s="230"/>
      <c r="H51" s="230"/>
    </row>
    <row r="52" spans="1:8" hidden="1">
      <c r="A52" s="257">
        <v>4</v>
      </c>
      <c r="B52" s="1227"/>
      <c r="C52" s="1227"/>
      <c r="D52" s="258"/>
      <c r="E52" s="258"/>
      <c r="F52" s="230"/>
      <c r="G52" s="230"/>
      <c r="H52" s="230"/>
    </row>
    <row r="53" spans="1:8" hidden="1">
      <c r="A53" s="257">
        <v>5</v>
      </c>
      <c r="B53" s="1227"/>
      <c r="C53" s="1227"/>
      <c r="D53" s="258"/>
      <c r="E53" s="258"/>
      <c r="F53" s="230"/>
      <c r="G53" s="230"/>
      <c r="H53" s="230"/>
    </row>
    <row r="54" spans="1:8" hidden="1">
      <c r="A54" s="257">
        <v>6</v>
      </c>
      <c r="B54" s="1227"/>
      <c r="C54" s="1227"/>
      <c r="D54" s="258"/>
      <c r="E54" s="258"/>
      <c r="F54" s="230"/>
      <c r="G54" s="230"/>
      <c r="H54" s="230"/>
    </row>
    <row r="55" spans="1:8" hidden="1">
      <c r="A55" s="237"/>
      <c r="B55" s="237"/>
      <c r="C55" s="237"/>
      <c r="D55" s="237"/>
      <c r="E55" s="237"/>
      <c r="F55" s="230"/>
      <c r="G55" s="230"/>
      <c r="H55" s="230"/>
    </row>
    <row r="56" spans="1:8" ht="15" hidden="1">
      <c r="A56" s="259"/>
      <c r="B56" s="259"/>
      <c r="C56" s="259"/>
      <c r="D56" s="259"/>
      <c r="E56" s="259"/>
      <c r="F56" s="230"/>
      <c r="G56" s="230"/>
      <c r="H56" s="230"/>
    </row>
    <row r="57" spans="1:8" ht="15" hidden="1">
      <c r="A57" s="259" t="s">
        <v>7</v>
      </c>
      <c r="B57" s="254" t="str">
        <f>B29</f>
        <v>--</v>
      </c>
      <c r="C57" s="259" t="s">
        <v>5</v>
      </c>
      <c r="D57" s="259" t="str">
        <f>D29</f>
        <v/>
      </c>
      <c r="E57" s="259"/>
      <c r="F57" s="230"/>
      <c r="G57" s="230"/>
      <c r="H57" s="230"/>
    </row>
    <row r="58" spans="1:8" ht="15" hidden="1">
      <c r="A58" s="259" t="s">
        <v>8</v>
      </c>
      <c r="B58" s="259" t="str">
        <f>B30</f>
        <v/>
      </c>
      <c r="C58" s="259" t="s">
        <v>6</v>
      </c>
      <c r="D58" s="259" t="str">
        <f>D30</f>
        <v/>
      </c>
      <c r="E58" s="259"/>
      <c r="F58" s="230"/>
      <c r="G58" s="230"/>
      <c r="H58" s="230"/>
    </row>
    <row r="59" spans="1:8" ht="15" hidden="1">
      <c r="A59" s="259"/>
      <c r="B59" s="259"/>
      <c r="C59" s="259"/>
      <c r="D59" s="259"/>
      <c r="E59" s="259"/>
      <c r="F59" s="230"/>
      <c r="G59" s="230"/>
      <c r="H59" s="230"/>
    </row>
    <row r="60" spans="1:8" hidden="1">
      <c r="A60" s="226" t="str">
        <f>A32</f>
        <v>Specification No. :WR2/NT/W-CIVIL/DOM/G01/26/02128</v>
      </c>
      <c r="B60" s="227"/>
      <c r="C60" s="227"/>
      <c r="D60" s="227"/>
      <c r="E60" s="228" t="str">
        <f>E32</f>
        <v xml:space="preserve">Attachment-17 </v>
      </c>
      <c r="F60" s="230"/>
      <c r="G60" s="230"/>
      <c r="H60" s="230"/>
    </row>
    <row r="61" spans="1:8" hidden="1">
      <c r="F61" s="230"/>
      <c r="G61" s="230"/>
      <c r="H61" s="230"/>
    </row>
    <row r="62" spans="1:8" ht="15" hidden="1">
      <c r="A62" s="1230" t="str">
        <f>A34</f>
        <v xml:space="preserve">
Construction of 4 nos. type C and 1 nos type D Residential Quarters at 400/220 kV Dehagm Substation
</v>
      </c>
      <c r="B62" s="1230"/>
      <c r="C62" s="1230"/>
      <c r="D62" s="1230"/>
      <c r="E62" s="1230"/>
      <c r="F62" s="230"/>
      <c r="G62" s="230"/>
      <c r="H62" s="230"/>
    </row>
    <row r="63" spans="1:8" hidden="1">
      <c r="A63" s="235"/>
      <c r="F63" s="230"/>
      <c r="G63" s="230"/>
      <c r="H63" s="230"/>
    </row>
    <row r="64" spans="1:8" ht="15" hidden="1">
      <c r="A64" s="1231" t="s">
        <v>363</v>
      </c>
      <c r="B64" s="1231"/>
      <c r="C64" s="1231"/>
      <c r="D64" s="1231"/>
      <c r="E64" s="1231"/>
      <c r="F64" s="230"/>
      <c r="G64" s="230"/>
      <c r="H64" s="230"/>
    </row>
    <row r="65" spans="1:8" hidden="1">
      <c r="A65" s="237"/>
      <c r="F65" s="230"/>
      <c r="G65" s="230"/>
      <c r="H65" s="230"/>
    </row>
    <row r="66" spans="1:8" hidden="1">
      <c r="A66" s="238" t="str">
        <f>'[5]Attach 3(JV)'!A15</f>
        <v>Name(s) and Addresse(s) of other partner(s)</v>
      </c>
      <c r="B66" s="237"/>
      <c r="C66" s="237"/>
      <c r="D66" s="15" t="str">
        <f>D7</f>
        <v>To:</v>
      </c>
      <c r="F66" s="230"/>
      <c r="G66" s="230"/>
      <c r="H66" s="230"/>
    </row>
    <row r="67" spans="1:8" hidden="1">
      <c r="A67" s="238" t="str">
        <f>'[5]Attach 3(JV)'!E16</f>
        <v/>
      </c>
      <c r="B67" s="237"/>
      <c r="C67" s="237"/>
      <c r="D67" s="12" t="str">
        <f>D8</f>
        <v>Contract Services</v>
      </c>
      <c r="F67" s="230"/>
      <c r="G67" s="230"/>
      <c r="H67" s="230"/>
    </row>
    <row r="68" spans="1:8" hidden="1">
      <c r="A68" s="13" t="s">
        <v>323</v>
      </c>
      <c r="B68" s="777" t="str">
        <f>'[5]Attach 3(JV)'!E17</f>
        <v/>
      </c>
      <c r="C68" s="777"/>
      <c r="D68" s="12" t="str">
        <f>D9</f>
        <v>Power Grid Corporation of India Ltd.,</v>
      </c>
      <c r="F68" s="230"/>
      <c r="G68" s="230"/>
      <c r="H68" s="230"/>
    </row>
    <row r="69" spans="1:8" hidden="1">
      <c r="A69" s="13" t="s">
        <v>325</v>
      </c>
      <c r="B69" s="777" t="str">
        <f>'[5]Attach 3(JV)'!E18</f>
        <v/>
      </c>
      <c r="C69" s="777"/>
      <c r="D69" s="12" t="str">
        <f>D10</f>
        <v>Western Region Transmission System-II</v>
      </c>
      <c r="F69" s="230"/>
      <c r="G69" s="230"/>
      <c r="H69" s="230"/>
    </row>
    <row r="70" spans="1:8" hidden="1">
      <c r="B70" s="777" t="str">
        <f>'[5]Attach 3(JV)'!E19</f>
        <v/>
      </c>
      <c r="C70" s="777"/>
      <c r="D70" s="12" t="str">
        <f>D11</f>
        <v>RHQ, Plot No 54 Vadodara-390008</v>
      </c>
      <c r="F70" s="230"/>
      <c r="G70" s="230"/>
      <c r="H70" s="230"/>
    </row>
    <row r="71" spans="1:8" hidden="1">
      <c r="A71" s="237"/>
      <c r="B71" s="777" t="str">
        <f>'[5]Attach 3(JV)'!E20</f>
        <v/>
      </c>
      <c r="C71" s="777"/>
      <c r="D71" s="12"/>
      <c r="F71" s="230"/>
      <c r="G71" s="230"/>
      <c r="H71" s="230"/>
    </row>
    <row r="72" spans="1:8" hidden="1">
      <c r="A72" s="231" t="s">
        <v>318</v>
      </c>
      <c r="F72" s="230"/>
      <c r="G72" s="230"/>
      <c r="H72" s="230"/>
    </row>
    <row r="73" spans="1:8" hidden="1">
      <c r="A73" s="237"/>
      <c r="F73" s="230"/>
      <c r="G73" s="230"/>
      <c r="H73" s="230"/>
    </row>
    <row r="74" spans="1:8" hidden="1">
      <c r="A74" s="1228" t="s">
        <v>364</v>
      </c>
      <c r="B74" s="1228"/>
      <c r="C74" s="1228"/>
      <c r="D74" s="1228"/>
      <c r="E74" s="1228"/>
      <c r="F74" s="230"/>
      <c r="G74" s="230"/>
      <c r="H74" s="230"/>
    </row>
    <row r="75" spans="1:8" hidden="1">
      <c r="A75" s="237"/>
      <c r="B75" s="237"/>
      <c r="C75" s="237"/>
      <c r="D75" s="237"/>
      <c r="E75" s="237"/>
      <c r="F75" s="230"/>
      <c r="G75" s="230"/>
      <c r="H75" s="230"/>
    </row>
    <row r="76" spans="1:8" ht="66" hidden="1">
      <c r="A76" s="241" t="s">
        <v>321</v>
      </c>
      <c r="B76" s="1229" t="s">
        <v>92</v>
      </c>
      <c r="C76" s="1229"/>
      <c r="D76" s="241" t="s">
        <v>93</v>
      </c>
      <c r="E76" s="241" t="s">
        <v>94</v>
      </c>
      <c r="F76" s="230"/>
      <c r="G76" s="230"/>
      <c r="H76" s="230"/>
    </row>
    <row r="77" spans="1:8" hidden="1">
      <c r="A77" s="257">
        <v>1</v>
      </c>
      <c r="B77" s="1227"/>
      <c r="C77" s="1227"/>
      <c r="D77" s="258"/>
      <c r="E77" s="258"/>
      <c r="F77" s="230"/>
      <c r="G77" s="230"/>
      <c r="H77" s="230"/>
    </row>
    <row r="78" spans="1:8" hidden="1">
      <c r="A78" s="257">
        <v>2</v>
      </c>
      <c r="B78" s="1227"/>
      <c r="C78" s="1227"/>
      <c r="D78" s="258"/>
      <c r="E78" s="258"/>
      <c r="F78" s="230"/>
      <c r="G78" s="230"/>
      <c r="H78" s="230"/>
    </row>
    <row r="79" spans="1:8" hidden="1">
      <c r="A79" s="257">
        <v>3</v>
      </c>
      <c r="B79" s="1227"/>
      <c r="C79" s="1227"/>
      <c r="D79" s="258"/>
      <c r="E79" s="258"/>
      <c r="F79" s="230"/>
      <c r="G79" s="230"/>
      <c r="H79" s="230"/>
    </row>
    <row r="80" spans="1:8" hidden="1">
      <c r="A80" s="257">
        <v>4</v>
      </c>
      <c r="B80" s="1227"/>
      <c r="C80" s="1227"/>
      <c r="D80" s="258"/>
      <c r="E80" s="258"/>
      <c r="F80" s="230"/>
      <c r="G80" s="230"/>
      <c r="H80" s="230"/>
    </row>
    <row r="81" spans="1:8" hidden="1">
      <c r="A81" s="257">
        <v>5</v>
      </c>
      <c r="B81" s="1227"/>
      <c r="C81" s="1227"/>
      <c r="D81" s="258"/>
      <c r="E81" s="258"/>
      <c r="F81" s="230"/>
      <c r="G81" s="230"/>
      <c r="H81" s="230"/>
    </row>
    <row r="82" spans="1:8" hidden="1">
      <c r="A82" s="257">
        <v>6</v>
      </c>
      <c r="B82" s="1227"/>
      <c r="C82" s="1227"/>
      <c r="D82" s="258"/>
      <c r="E82" s="258"/>
      <c r="F82" s="230"/>
      <c r="G82" s="230"/>
      <c r="H82" s="230"/>
    </row>
    <row r="83" spans="1:8" hidden="1">
      <c r="A83" s="237"/>
      <c r="B83" s="237"/>
      <c r="C83" s="237"/>
      <c r="D83" s="237"/>
      <c r="E83" s="237"/>
      <c r="F83" s="230"/>
      <c r="G83" s="230"/>
      <c r="H83" s="230"/>
    </row>
    <row r="84" spans="1:8" ht="15" hidden="1">
      <c r="A84" s="259"/>
      <c r="B84" s="259"/>
      <c r="C84" s="259"/>
      <c r="D84" s="259"/>
      <c r="E84" s="259"/>
      <c r="F84" s="230"/>
      <c r="G84" s="230"/>
      <c r="H84" s="230"/>
    </row>
    <row r="85" spans="1:8" ht="15" hidden="1">
      <c r="A85" s="259" t="s">
        <v>7</v>
      </c>
      <c r="B85" s="254" t="str">
        <f>B57</f>
        <v>--</v>
      </c>
      <c r="C85" s="259" t="s">
        <v>5</v>
      </c>
      <c r="D85" s="259" t="str">
        <f>D57</f>
        <v/>
      </c>
      <c r="E85" s="259"/>
      <c r="F85" s="230"/>
      <c r="G85" s="230"/>
      <c r="H85" s="230"/>
    </row>
    <row r="86" spans="1:8" ht="15" hidden="1">
      <c r="A86" s="259" t="s">
        <v>8</v>
      </c>
      <c r="B86" s="259" t="str">
        <f>B58</f>
        <v/>
      </c>
      <c r="C86" s="259" t="s">
        <v>6</v>
      </c>
      <c r="D86" s="259" t="str">
        <f>D58</f>
        <v/>
      </c>
      <c r="E86" s="259"/>
      <c r="F86" s="230"/>
      <c r="G86" s="230"/>
      <c r="H86" s="230"/>
    </row>
    <row r="87" spans="1:8" ht="15" hidden="1">
      <c r="A87" s="259"/>
      <c r="B87" s="259"/>
      <c r="C87" s="259"/>
      <c r="D87" s="259"/>
      <c r="E87" s="259"/>
      <c r="F87" s="230"/>
      <c r="G87" s="230"/>
      <c r="H87" s="230"/>
    </row>
    <row r="88" spans="1:8" hidden="1">
      <c r="A88" s="260"/>
      <c r="B88" s="260"/>
      <c r="C88" s="260"/>
      <c r="D88" s="260"/>
      <c r="E88" s="260"/>
      <c r="F88" s="230"/>
      <c r="G88" s="230"/>
      <c r="H88" s="23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28F8E3EE-9674-48D3-AA88-E28CD7FD8EC7}" showPageBreaks="1" fitToPage="1" printArea="1" hiddenRows="1" view="pageBreakPreview">
      <selection activeCell="A19" sqref="A19"/>
      <pageMargins left="0.7" right="0.7" top="0.44" bottom="0.2" header="0.25" footer="0.2"/>
      <pageSetup scale="82" fitToHeight="0" orientation="portrait" r:id="rId1"/>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28F8E3EE-9674-48D3-AA88-E28CD7FD8EC7}">
      <pageMargins left="0.7" right="0.7" top="0.75" bottom="0.75" header="0.3" footer="0.3"/>
    </customSheetView>
    <customSheetView guid="{542FB945-3A86-4033-AD40-00AF24CF3803}" state="hidden" topLeftCell="A13">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7" customFormat="1" ht="24.75" customHeight="1">
      <c r="A1" s="1239" t="str">
        <f>'Attach 3(JV)'!A1</f>
        <v>Specification No. :WR2/NT/W-CIVIL/DOM/G01/26/02128</v>
      </c>
      <c r="B1" s="1239"/>
      <c r="C1" s="1239"/>
      <c r="D1" s="1239"/>
      <c r="E1" s="508" t="str">
        <f>"Attachment-19 " &amp; 'Attach 3(JV)'!AT1</f>
        <v xml:space="preserve">Attachment-19 </v>
      </c>
      <c r="F1" s="78"/>
      <c r="G1" s="78"/>
      <c r="H1" s="78"/>
    </row>
    <row r="2" spans="1:9" ht="7.5" customHeight="1"/>
    <row r="3" spans="1:9" ht="44.25" customHeight="1">
      <c r="A3" s="1066" t="str">
        <f>'Attach 3(JV)'!A3</f>
        <v xml:space="preserve">
Construction of 4 nos. type C and 1 nos type D Residential Quarters at 400/220 kV Dehagm Substation
</v>
      </c>
      <c r="B3" s="1067"/>
      <c r="C3" s="1067"/>
      <c r="D3" s="1067"/>
      <c r="E3" s="1067"/>
      <c r="F3" s="26"/>
      <c r="G3" s="27"/>
      <c r="H3" s="26"/>
    </row>
    <row r="4" spans="1:9" ht="20.100000000000001" customHeight="1">
      <c r="A4" s="28"/>
      <c r="H4" s="30"/>
      <c r="I4" s="11"/>
    </row>
    <row r="5" spans="1:9" ht="20.100000000000001" customHeight="1">
      <c r="A5" s="774" t="s">
        <v>3</v>
      </c>
      <c r="B5" s="774"/>
      <c r="C5" s="774"/>
      <c r="D5" s="774"/>
      <c r="E5" s="77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38" t="str">
        <f>'Attach 3(JV)'!A8</f>
        <v/>
      </c>
      <c r="B8" s="1238"/>
      <c r="C8" s="1238"/>
      <c r="D8" s="1238"/>
      <c r="E8" s="107" t="str">
        <f>'Attach 3(JV)'!E8</f>
        <v>Contract Services</v>
      </c>
      <c r="H8" s="30"/>
      <c r="I8" s="11"/>
    </row>
    <row r="9" spans="1:9" ht="20.100000000000001" customHeight="1">
      <c r="A9" s="13" t="s">
        <v>323</v>
      </c>
      <c r="B9" s="776">
        <f>'Attach 3(JV)'!B9</f>
        <v>0</v>
      </c>
      <c r="C9" s="776"/>
      <c r="D9" s="776"/>
      <c r="E9" s="107" t="str">
        <f>'Attach 3(JV)'!E9</f>
        <v>Power Grid Corporation of India Ltd.,</v>
      </c>
      <c r="H9" s="30"/>
      <c r="I9" s="11"/>
    </row>
    <row r="10" spans="1:9" ht="20.100000000000001" customHeight="1">
      <c r="A10" s="13" t="s">
        <v>325</v>
      </c>
      <c r="B10" s="776">
        <f>'Attach 3(JV)'!B10</f>
        <v>0</v>
      </c>
      <c r="C10" s="776"/>
      <c r="D10" s="776"/>
      <c r="E10" s="107" t="str">
        <f>'Attach 3(JV)'!E10</f>
        <v>Western Region Transmission System-II</v>
      </c>
      <c r="H10" s="30"/>
      <c r="I10" s="11"/>
    </row>
    <row r="11" spans="1:9" ht="20.100000000000001" customHeight="1">
      <c r="B11" s="776">
        <f>'Attach 3(JV)'!B11</f>
        <v>0</v>
      </c>
      <c r="C11" s="776"/>
      <c r="D11" s="776"/>
      <c r="E11" s="107" t="str">
        <f>'Attach 3(JV)'!E11</f>
        <v>RHQ, Plot No 54 Vadodara-390008</v>
      </c>
    </row>
    <row r="12" spans="1:9" ht="18" customHeight="1">
      <c r="A12" s="32"/>
      <c r="B12" s="776">
        <f>'Attach 3(JV)'!B12</f>
        <v>0</v>
      </c>
      <c r="C12" s="776"/>
      <c r="D12" s="776"/>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318</v>
      </c>
    </row>
    <row r="16" spans="1:9" ht="6" customHeight="1">
      <c r="A16" s="32"/>
    </row>
    <row r="17" spans="1:8" ht="78.75" customHeight="1">
      <c r="A17" s="993" t="s">
        <v>4</v>
      </c>
      <c r="B17" s="993"/>
      <c r="C17" s="993"/>
      <c r="D17" s="993"/>
      <c r="E17" s="993"/>
    </row>
    <row r="18" spans="1:8" ht="56.25" customHeight="1">
      <c r="A18" s="825" t="s">
        <v>400</v>
      </c>
      <c r="B18" s="825"/>
      <c r="C18" s="825"/>
      <c r="D18" s="825"/>
      <c r="E18" s="825"/>
    </row>
    <row r="19" spans="1:8" ht="184.5" customHeight="1">
      <c r="A19" s="825" t="s">
        <v>399</v>
      </c>
      <c r="B19" s="825"/>
      <c r="C19" s="825"/>
      <c r="D19" s="825"/>
      <c r="E19" s="825"/>
    </row>
    <row r="20" spans="1:8" ht="8.25" hidden="1" customHeight="1">
      <c r="A20" s="32"/>
    </row>
    <row r="21" spans="1:8" ht="20.100000000000001" hidden="1" customHeight="1">
      <c r="A21" s="32"/>
    </row>
    <row r="22" spans="1:8" ht="20.100000000000001" hidden="1" customHeight="1">
      <c r="A22" s="32"/>
    </row>
    <row r="23" spans="1:8" ht="57.75" hidden="1" customHeight="1">
      <c r="A23" s="993"/>
      <c r="B23" s="993"/>
      <c r="C23" s="993"/>
      <c r="D23" s="993"/>
      <c r="E23" s="99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2" t="str">
        <f>'Attach 3(JV)'!B24</f>
        <v>--</v>
      </c>
      <c r="C30" s="40"/>
      <c r="D30" s="37" t="s">
        <v>5</v>
      </c>
      <c r="E30" s="196" t="str">
        <f>'Attach 3(JV)'!E24</f>
        <v/>
      </c>
    </row>
    <row r="31" spans="1:8" ht="33" customHeight="1">
      <c r="A31" s="36" t="s">
        <v>8</v>
      </c>
      <c r="B31" s="196" t="str">
        <f>'Attach 3(JV)'!B25</f>
        <v/>
      </c>
      <c r="C31" s="40"/>
      <c r="D31" s="37" t="s">
        <v>6</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0"/>
  <sheetViews>
    <sheetView showGridLines="0" view="pageBreakPreview" topLeftCell="A64" zoomScale="80" zoomScaleSheetLayoutView="80" workbookViewId="0">
      <selection activeCell="E83" sqref="E83"/>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53" t="str">
        <f>'Attach 3(JV)'!A1</f>
        <v>Specification No. :WR2/NT/W-CIVIL/DOM/G01/26/02128</v>
      </c>
      <c r="B1" s="853"/>
      <c r="C1" s="853"/>
      <c r="D1" s="853"/>
      <c r="E1" s="853"/>
      <c r="F1" s="265" t="s">
        <v>374</v>
      </c>
      <c r="G1" s="52"/>
      <c r="H1" s="52"/>
      <c r="AE1" s="186">
        <v>1</v>
      </c>
      <c r="AF1" s="163" t="s">
        <v>286</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287</v>
      </c>
      <c r="AG2" s="187">
        <v>2</v>
      </c>
      <c r="AH2" s="187" t="s">
        <v>265</v>
      </c>
      <c r="AI2" s="188"/>
      <c r="AJ2" s="188"/>
      <c r="AK2" s="187">
        <v>2</v>
      </c>
      <c r="AL2" s="188" t="s">
        <v>266</v>
      </c>
      <c r="AQ2" s="116"/>
      <c r="AR2" s="116"/>
      <c r="AS2" s="116"/>
      <c r="AT2" s="116"/>
      <c r="AU2" s="116"/>
      <c r="AV2" s="116"/>
      <c r="AW2" s="116"/>
      <c r="AX2" s="116"/>
      <c r="AY2" s="116"/>
      <c r="AZ2" s="116"/>
    </row>
    <row r="3" spans="1:52" ht="20.100000000000001" customHeight="1">
      <c r="A3" s="774" t="s">
        <v>52</v>
      </c>
      <c r="B3" s="774"/>
      <c r="C3" s="774"/>
      <c r="D3" s="774"/>
      <c r="E3" s="774"/>
      <c r="F3" s="774"/>
      <c r="G3" s="28"/>
      <c r="H3" s="28"/>
      <c r="I3" s="49"/>
      <c r="AB3" s="189"/>
      <c r="AC3" s="190"/>
      <c r="AE3" s="186">
        <v>3</v>
      </c>
      <c r="AF3" s="163" t="s">
        <v>288</v>
      </c>
      <c r="AG3" s="187">
        <v>3</v>
      </c>
      <c r="AH3" s="187" t="s">
        <v>267</v>
      </c>
      <c r="AI3" s="188"/>
      <c r="AJ3" s="188"/>
      <c r="AK3" s="187">
        <v>3</v>
      </c>
      <c r="AL3" s="188" t="s">
        <v>268</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289</v>
      </c>
      <c r="AG4" s="187">
        <v>4</v>
      </c>
      <c r="AH4" s="187" t="s">
        <v>269</v>
      </c>
      <c r="AI4" s="188"/>
      <c r="AJ4" s="188"/>
      <c r="AK4" s="187">
        <v>4</v>
      </c>
      <c r="AL4" s="188" t="s">
        <v>270</v>
      </c>
      <c r="AQ4" s="116"/>
      <c r="AR4" s="116"/>
      <c r="AS4" s="116"/>
      <c r="AT4" s="116"/>
      <c r="AU4" s="116"/>
      <c r="AV4" s="116"/>
      <c r="AW4" s="116"/>
      <c r="AX4" s="116"/>
      <c r="AY4" s="116"/>
      <c r="AZ4" s="116"/>
    </row>
    <row r="5" spans="1:52" ht="20.100000000000001" customHeight="1">
      <c r="A5" s="38" t="s">
        <v>285</v>
      </c>
      <c r="B5" s="38"/>
      <c r="C5" s="1265"/>
      <c r="D5" s="1265"/>
      <c r="E5" s="1265"/>
      <c r="F5" s="1265"/>
      <c r="G5" s="38"/>
      <c r="H5" s="38"/>
      <c r="AB5" s="189"/>
      <c r="AC5" s="190"/>
      <c r="AE5" s="186">
        <v>5</v>
      </c>
      <c r="AF5" s="163" t="s">
        <v>290</v>
      </c>
      <c r="AG5" s="187">
        <v>5</v>
      </c>
      <c r="AH5" s="187" t="s">
        <v>269</v>
      </c>
      <c r="AI5" s="188"/>
      <c r="AJ5" s="188"/>
      <c r="AK5" s="187">
        <v>5</v>
      </c>
      <c r="AL5" s="188" t="s">
        <v>271</v>
      </c>
      <c r="AQ5" s="116"/>
      <c r="AR5" s="116"/>
      <c r="AS5" s="116"/>
      <c r="AT5" s="116"/>
      <c r="AU5" s="116"/>
      <c r="AV5" s="116"/>
      <c r="AW5" s="116"/>
      <c r="AX5" s="116"/>
      <c r="AY5" s="116"/>
      <c r="AZ5" s="116"/>
    </row>
    <row r="6" spans="1:52" ht="20.100000000000001" customHeight="1">
      <c r="A6" s="38" t="s">
        <v>7</v>
      </c>
      <c r="B6" s="1265" t="str">
        <f>'Attach 3(JV)'!B24</f>
        <v>--</v>
      </c>
      <c r="C6" s="1265"/>
      <c r="AB6" s="189"/>
      <c r="AC6" s="190"/>
      <c r="AE6" s="186">
        <v>6</v>
      </c>
      <c r="AF6" s="163" t="s">
        <v>291</v>
      </c>
      <c r="AG6" s="187">
        <v>6</v>
      </c>
      <c r="AH6" s="187" t="s">
        <v>269</v>
      </c>
      <c r="AI6" s="191" t="e">
        <f>DAY(B6)</f>
        <v>#VALUE!</v>
      </c>
      <c r="AJ6" s="188"/>
      <c r="AK6" s="187">
        <v>6</v>
      </c>
      <c r="AL6" s="188" t="s">
        <v>272</v>
      </c>
      <c r="AQ6" s="116"/>
      <c r="AR6" s="116"/>
      <c r="AS6" s="116"/>
      <c r="AT6" s="116"/>
      <c r="AU6" s="116"/>
      <c r="AV6" s="116"/>
      <c r="AW6" s="116"/>
      <c r="AX6" s="116"/>
      <c r="AY6" s="116"/>
      <c r="AZ6" s="116"/>
    </row>
    <row r="7" spans="1:52" ht="20.100000000000001" customHeight="1">
      <c r="A7" s="38"/>
      <c r="B7" s="65"/>
      <c r="C7" s="65"/>
      <c r="AB7" s="189"/>
      <c r="AC7" s="190"/>
      <c r="AE7" s="186">
        <v>7</v>
      </c>
      <c r="AF7" s="163" t="s">
        <v>292</v>
      </c>
      <c r="AG7" s="187">
        <v>7</v>
      </c>
      <c r="AH7" s="187" t="s">
        <v>269</v>
      </c>
      <c r="AI7" s="191" t="e">
        <f>MONTH(B6)</f>
        <v>#VALUE!</v>
      </c>
      <c r="AJ7" s="188"/>
      <c r="AK7" s="187">
        <v>7</v>
      </c>
      <c r="AL7" s="188" t="s">
        <v>273</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293</v>
      </c>
      <c r="AG8" s="187">
        <v>8</v>
      </c>
      <c r="AH8" s="187" t="s">
        <v>269</v>
      </c>
      <c r="AI8" s="191" t="e">
        <f>LOOKUP(AI7,AK1:AK12,AL1:AL12)</f>
        <v>#VALUE!</v>
      </c>
      <c r="AJ8" s="188"/>
      <c r="AK8" s="187">
        <v>8</v>
      </c>
      <c r="AL8" s="188" t="s">
        <v>274</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294</v>
      </c>
      <c r="AG9" s="187">
        <v>9</v>
      </c>
      <c r="AH9" s="187" t="s">
        <v>269</v>
      </c>
      <c r="AI9" s="191" t="e">
        <f>YEAR(B6)</f>
        <v>#VALUE!</v>
      </c>
      <c r="AJ9" s="188"/>
      <c r="AK9" s="187">
        <v>9</v>
      </c>
      <c r="AL9" s="188" t="s">
        <v>275</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295</v>
      </c>
      <c r="AG10" s="187">
        <v>10</v>
      </c>
      <c r="AH10" s="187" t="s">
        <v>269</v>
      </c>
      <c r="AI10" s="188"/>
      <c r="AJ10" s="188"/>
      <c r="AK10" s="187">
        <v>10</v>
      </c>
      <c r="AL10" s="188" t="s">
        <v>276</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296</v>
      </c>
      <c r="AG11" s="187">
        <v>11</v>
      </c>
      <c r="AH11" s="187" t="s">
        <v>269</v>
      </c>
      <c r="AI11" s="188"/>
      <c r="AJ11" s="188"/>
      <c r="AK11" s="187">
        <v>11</v>
      </c>
      <c r="AL11" s="188" t="s">
        <v>277</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297</v>
      </c>
      <c r="AG12" s="187">
        <v>12</v>
      </c>
      <c r="AH12" s="187" t="s">
        <v>269</v>
      </c>
      <c r="AI12" s="188"/>
      <c r="AJ12" s="188"/>
      <c r="AK12" s="187">
        <v>12</v>
      </c>
      <c r="AL12" s="188" t="s">
        <v>278</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298</v>
      </c>
      <c r="AG13" s="187">
        <v>13</v>
      </c>
      <c r="AH13" s="187" t="s">
        <v>269</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299</v>
      </c>
      <c r="AG14" s="187">
        <v>14</v>
      </c>
      <c r="AH14" s="187" t="s">
        <v>269</v>
      </c>
      <c r="AI14" s="188"/>
      <c r="AJ14" s="188"/>
      <c r="AK14" s="188"/>
      <c r="AL14" s="188"/>
      <c r="AQ14" s="116"/>
      <c r="AR14" s="116"/>
      <c r="AS14" s="116"/>
      <c r="AT14" s="116"/>
      <c r="AU14" s="116"/>
      <c r="AV14" s="116"/>
      <c r="AW14" s="116"/>
      <c r="AX14" s="116"/>
      <c r="AY14" s="116"/>
      <c r="AZ14" s="116"/>
    </row>
    <row r="15" spans="1:52" ht="76.150000000000006" customHeight="1">
      <c r="A15" s="261" t="s">
        <v>309</v>
      </c>
      <c r="B15" s="1259" t="str">
        <f>Basic!B2</f>
        <v xml:space="preserve">
Construction of 4 nos. type C and 1 nos type D Residential Quarters at 400/220 kV Dehagm Substation
</v>
      </c>
      <c r="C15" s="1259"/>
      <c r="D15" s="1259"/>
      <c r="E15" s="1259"/>
      <c r="F15" s="1259"/>
      <c r="G15" s="32"/>
      <c r="H15" s="32"/>
      <c r="AB15" s="189"/>
      <c r="AC15" s="190"/>
      <c r="AE15" s="186">
        <v>15</v>
      </c>
      <c r="AF15" s="163" t="s">
        <v>300</v>
      </c>
      <c r="AG15" s="187">
        <v>15</v>
      </c>
      <c r="AH15" s="187" t="s">
        <v>269</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256" t="s">
        <v>145</v>
      </c>
      <c r="H16" s="1256"/>
      <c r="AB16" s="189"/>
      <c r="AC16" s="190"/>
      <c r="AE16" s="186">
        <v>16</v>
      </c>
      <c r="AF16" s="163" t="s">
        <v>301</v>
      </c>
      <c r="AG16" s="187">
        <v>16</v>
      </c>
      <c r="AH16" s="187" t="s">
        <v>269</v>
      </c>
      <c r="AI16" s="188"/>
      <c r="AJ16" s="188"/>
      <c r="AK16" s="188"/>
      <c r="AL16" s="188"/>
      <c r="AQ16" s="116"/>
      <c r="AR16" s="116"/>
      <c r="AS16" s="116"/>
      <c r="AT16" s="116"/>
      <c r="AU16" s="116"/>
      <c r="AV16" s="116"/>
      <c r="AW16" s="116"/>
      <c r="AX16" s="116"/>
      <c r="AY16" s="116"/>
      <c r="AZ16" s="116"/>
    </row>
    <row r="17" spans="1:52" s="24" customFormat="1" ht="150.75" customHeight="1">
      <c r="A17" s="69">
        <v>1</v>
      </c>
      <c r="B17" s="1240"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40"/>
      <c r="D17" s="1240"/>
      <c r="E17" s="1240"/>
      <c r="F17" s="1240"/>
      <c r="G17" s="262"/>
      <c r="H17" s="263" t="s">
        <v>386</v>
      </c>
      <c r="I17" s="160"/>
      <c r="J17" s="53"/>
      <c r="K17" s="53"/>
      <c r="L17" s="53"/>
      <c r="M17" s="53"/>
      <c r="N17" s="53"/>
      <c r="O17" s="53"/>
      <c r="P17" s="53"/>
      <c r="Q17" s="53"/>
      <c r="R17" s="53"/>
      <c r="S17" s="53"/>
      <c r="T17" s="53"/>
      <c r="U17" s="53"/>
      <c r="V17" s="53"/>
      <c r="W17" s="53"/>
      <c r="X17" s="53"/>
      <c r="Y17" s="53"/>
      <c r="Z17" s="58"/>
      <c r="AA17" s="58"/>
      <c r="AB17" s="192" t="s">
        <v>310</v>
      </c>
      <c r="AC17" s="56"/>
      <c r="AD17" s="193"/>
      <c r="AE17" s="186">
        <v>17</v>
      </c>
      <c r="AF17" s="53" t="s">
        <v>302</v>
      </c>
      <c r="AG17" s="187">
        <v>17</v>
      </c>
      <c r="AH17" s="187" t="s">
        <v>269</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69">
        <v>1.1000000000000001</v>
      </c>
      <c r="B18" s="1250" t="s">
        <v>455</v>
      </c>
      <c r="C18" s="1250"/>
      <c r="D18" s="1250"/>
      <c r="E18" s="1250"/>
      <c r="F18" s="1250"/>
      <c r="G18" s="380"/>
      <c r="H18" s="381"/>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69">
        <v>2</v>
      </c>
      <c r="B19" s="70" t="s">
        <v>54</v>
      </c>
      <c r="C19" s="32"/>
      <c r="D19" s="32"/>
      <c r="E19" s="32"/>
      <c r="F19" s="32"/>
      <c r="G19" s="32"/>
      <c r="H19" s="32"/>
      <c r="AB19" s="189"/>
      <c r="AC19" s="190" t="s">
        <v>311</v>
      </c>
      <c r="AE19" s="186">
        <v>18</v>
      </c>
      <c r="AF19" s="163" t="s">
        <v>303</v>
      </c>
      <c r="AG19" s="187">
        <v>18</v>
      </c>
      <c r="AH19" s="187" t="s">
        <v>269</v>
      </c>
      <c r="AI19" s="188"/>
      <c r="AJ19" s="188"/>
      <c r="AK19" s="188"/>
      <c r="AL19" s="188"/>
      <c r="AQ19" s="116"/>
      <c r="AR19" s="116"/>
      <c r="AS19" s="116"/>
      <c r="AT19" s="116"/>
      <c r="AU19" s="116"/>
      <c r="AV19" s="116"/>
      <c r="AW19" s="116"/>
      <c r="AX19" s="116"/>
      <c r="AY19" s="116"/>
      <c r="AZ19" s="116"/>
    </row>
    <row r="20" spans="1:52" s="24" customFormat="1" ht="25.5" customHeight="1">
      <c r="A20" s="29"/>
      <c r="B20" s="993" t="s">
        <v>56</v>
      </c>
      <c r="C20" s="993"/>
      <c r="D20" s="993"/>
      <c r="E20" s="993"/>
      <c r="F20" s="993"/>
      <c r="G20" s="1015"/>
      <c r="H20" s="1258"/>
      <c r="I20" s="1258"/>
      <c r="J20" s="1016"/>
      <c r="K20" s="53"/>
      <c r="L20" s="53"/>
      <c r="M20" s="53"/>
      <c r="N20" s="53"/>
      <c r="O20" s="53"/>
      <c r="P20" s="53"/>
      <c r="Q20" s="53"/>
      <c r="R20" s="53"/>
      <c r="S20" s="53"/>
      <c r="T20" s="53"/>
      <c r="U20" s="53"/>
      <c r="V20" s="53"/>
      <c r="W20" s="53"/>
      <c r="X20" s="53"/>
      <c r="Y20" s="53"/>
      <c r="Z20" s="53"/>
      <c r="AA20" s="53"/>
      <c r="AB20" s="189"/>
      <c r="AC20" s="190" t="s">
        <v>312</v>
      </c>
      <c r="AD20" s="186"/>
      <c r="AE20" s="186">
        <v>19</v>
      </c>
      <c r="AF20" s="53" t="s">
        <v>304</v>
      </c>
      <c r="AG20" s="187">
        <v>19</v>
      </c>
      <c r="AH20" s="187" t="s">
        <v>269</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262" t="str">
        <f>"(a) Attachment 1(" &amp; Basic!$B$3 &amp; ") :"</f>
        <v>(a) Attachment 1(CIVIL Works Package Rfx:5002005106) :</v>
      </c>
      <c r="C21" s="1262"/>
      <c r="D21" s="1260" t="s">
        <v>803</v>
      </c>
      <c r="E21" s="1260"/>
      <c r="F21" s="1260"/>
      <c r="K21" s="186"/>
      <c r="L21" s="186"/>
      <c r="M21" s="213"/>
      <c r="N21" s="186"/>
      <c r="O21" s="186"/>
      <c r="P21" s="186"/>
      <c r="Q21" s="186"/>
      <c r="R21" s="186"/>
      <c r="S21" s="186"/>
      <c r="T21" s="186"/>
      <c r="U21" s="186"/>
      <c r="V21" s="186"/>
      <c r="W21" s="186"/>
      <c r="X21" s="186"/>
      <c r="Y21" s="186"/>
      <c r="Z21" s="53"/>
      <c r="AA21" s="53"/>
      <c r="AB21" s="189"/>
      <c r="AC21" s="190" t="s">
        <v>313</v>
      </c>
      <c r="AD21" s="186" t="str">
        <f>IF(ISERROR(LOOKUP(J21,AE1:AE21,AF1:AF21)), "Zero", LOOKUP(J21,AE1:AE21,AF1:AF21))</f>
        <v>Zero</v>
      </c>
      <c r="AE21" s="186">
        <v>20</v>
      </c>
      <c r="AF21" s="53" t="s">
        <v>305</v>
      </c>
      <c r="AG21" s="187">
        <v>20</v>
      </c>
      <c r="AH21" s="187" t="s">
        <v>269</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493"/>
      <c r="C22" s="493"/>
      <c r="D22" s="1263"/>
      <c r="E22" s="1263"/>
      <c r="F22" s="1264"/>
      <c r="G22" s="493"/>
      <c r="H22" s="493"/>
      <c r="I22" s="493"/>
      <c r="J22" s="493"/>
      <c r="K22" s="186"/>
      <c r="L22" s="186"/>
      <c r="M22" s="213"/>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493"/>
      <c r="C23" s="493"/>
      <c r="D23" s="1266" t="s">
        <v>594</v>
      </c>
      <c r="E23" s="1266"/>
      <c r="F23" s="1266"/>
      <c r="G23" s="1257" t="str">
        <f>IF(J21 &lt; 250, "Please note that if bid validity is less than 250 days, your bid may be rejected", "")</f>
        <v>Please note that if bid validity is less than 250 days, your bid may be rejected</v>
      </c>
      <c r="H23" s="1257"/>
      <c r="I23" s="1257"/>
      <c r="J23" s="1257"/>
      <c r="K23" s="186"/>
      <c r="L23" s="186"/>
      <c r="M23" s="213"/>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41" t="str">
        <f>"(b) Attachment 2(" &amp; Basic!$B$3 &amp; ") :"</f>
        <v>(b) Attachment 2(CIVIL Works Package Rfx:5002005106) :</v>
      </c>
      <c r="C24" s="1241"/>
      <c r="D24" s="1252" t="s">
        <v>57</v>
      </c>
      <c r="E24" s="1252"/>
      <c r="F24" s="1252"/>
      <c r="K24" s="53"/>
      <c r="L24" s="53"/>
      <c r="M24" s="53"/>
      <c r="N24" s="53"/>
      <c r="O24" s="53"/>
      <c r="P24" s="53"/>
      <c r="Q24" s="53"/>
      <c r="R24" s="53"/>
      <c r="S24" s="53"/>
      <c r="T24" s="53"/>
      <c r="U24" s="53"/>
      <c r="V24" s="53"/>
      <c r="W24" s="53"/>
      <c r="X24" s="53"/>
      <c r="Y24" s="53"/>
      <c r="Z24" s="53"/>
      <c r="AA24" s="53"/>
      <c r="AB24" s="189"/>
      <c r="AC24" s="190" t="s">
        <v>314</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11"/>
      <c r="C25" s="711"/>
      <c r="D25" s="1267" t="s">
        <v>595</v>
      </c>
      <c r="E25" s="1267"/>
      <c r="F25" s="1267"/>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11"/>
      <c r="C26" s="711"/>
      <c r="D26" s="1268" t="s">
        <v>596</v>
      </c>
      <c r="E26" s="1268"/>
      <c r="F26" s="1268"/>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937" t="str">
        <f>"(c) Attachment 3(" &amp; Basic!$B$3 &amp; ") :"</f>
        <v>(c) Attachment 3(CIVIL Works Package Rfx:5002005106) :</v>
      </c>
      <c r="C27" s="937"/>
      <c r="D27" s="1247" t="s">
        <v>597</v>
      </c>
      <c r="E27" s="1247"/>
      <c r="F27" s="1247"/>
      <c r="G27" s="71"/>
      <c r="H27" s="71"/>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269</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66"/>
      <c r="C28" s="266"/>
      <c r="D28" s="1261" t="s">
        <v>143</v>
      </c>
      <c r="E28" s="1261"/>
      <c r="F28" s="1261"/>
      <c r="G28" s="152"/>
      <c r="H28" s="214" t="e">
        <f>#REF!</f>
        <v>#REF!</v>
      </c>
      <c r="I28" s="53"/>
      <c r="J28" s="60"/>
      <c r="K28" s="60"/>
      <c r="L28" s="60"/>
      <c r="M28" s="60"/>
      <c r="N28" s="60"/>
      <c r="O28" s="60"/>
      <c r="P28" s="60"/>
      <c r="Q28" s="60"/>
      <c r="R28" s="60"/>
      <c r="S28" s="60"/>
      <c r="T28" s="60"/>
      <c r="U28" s="60"/>
      <c r="V28" s="60"/>
      <c r="W28" s="60"/>
      <c r="X28" s="60"/>
      <c r="Y28" s="60"/>
      <c r="Z28" s="53"/>
      <c r="AA28" s="53"/>
      <c r="AB28" s="189"/>
      <c r="AC28" s="190" t="s">
        <v>315</v>
      </c>
      <c r="AD28" s="186"/>
      <c r="AE28" s="186"/>
      <c r="AF28" s="53"/>
      <c r="AG28" s="187">
        <v>23</v>
      </c>
      <c r="AH28" s="187" t="s">
        <v>269</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66"/>
      <c r="C29" s="266"/>
      <c r="D29" s="1261" t="s">
        <v>144</v>
      </c>
      <c r="E29" s="1261"/>
      <c r="F29" s="1261"/>
      <c r="G29" s="152">
        <v>0</v>
      </c>
      <c r="H29" s="214" t="e">
        <f>#REF!</f>
        <v>#REF!</v>
      </c>
      <c r="I29" s="53"/>
      <c r="J29" s="161"/>
      <c r="K29" s="161"/>
      <c r="L29" s="161"/>
      <c r="M29" s="161"/>
      <c r="N29" s="161"/>
      <c r="O29" s="161"/>
      <c r="P29" s="161"/>
      <c r="Q29" s="161"/>
      <c r="R29" s="161"/>
      <c r="S29" s="161"/>
      <c r="T29" s="161"/>
      <c r="U29" s="161"/>
      <c r="V29" s="161"/>
      <c r="W29" s="161"/>
      <c r="X29" s="161"/>
      <c r="Y29" s="161"/>
      <c r="Z29" s="161"/>
      <c r="AA29" s="161"/>
      <c r="AB29" s="189"/>
      <c r="AC29" s="190" t="s">
        <v>316</v>
      </c>
      <c r="AD29" s="186"/>
      <c r="AE29" s="186"/>
      <c r="AF29" s="53"/>
      <c r="AG29" s="187">
        <v>24</v>
      </c>
      <c r="AH29" s="187" t="s">
        <v>269</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937" t="str">
        <f>"(d) Attachment 4(" &amp; Basic!$B$3 &amp; ") :"</f>
        <v>(d) Attachment 4(CIVIL Works Package Rfx:5002005106) :</v>
      </c>
      <c r="C30" s="937"/>
      <c r="D30" s="1247" t="s">
        <v>282</v>
      </c>
      <c r="E30" s="1247"/>
      <c r="F30" s="1247"/>
      <c r="G30" s="136"/>
      <c r="H30" s="71"/>
      <c r="AB30" s="189"/>
      <c r="AC30" s="190"/>
      <c r="AG30" s="187">
        <v>25</v>
      </c>
      <c r="AH30" s="187" t="s">
        <v>269</v>
      </c>
      <c r="AI30" s="188"/>
      <c r="AJ30" s="188"/>
      <c r="AK30" s="188"/>
      <c r="AL30" s="188"/>
      <c r="AQ30" s="116"/>
      <c r="AR30" s="116"/>
      <c r="AS30" s="116"/>
      <c r="AT30" s="116"/>
      <c r="AU30" s="116"/>
      <c r="AV30" s="116"/>
      <c r="AW30" s="116"/>
      <c r="AX30" s="116"/>
      <c r="AY30" s="116"/>
      <c r="AZ30" s="116"/>
    </row>
    <row r="31" spans="1:52" ht="69" customHeight="1">
      <c r="B31" s="1241" t="str">
        <f>"(e) Attachment 5(" &amp; Basic!$B$3 &amp; ") :"</f>
        <v>(e) Attachment 5(CIVIL Works Package Rfx:5002005106) :</v>
      </c>
      <c r="C31" s="1241"/>
      <c r="D31" s="1252" t="s">
        <v>804</v>
      </c>
      <c r="E31" s="1252"/>
      <c r="F31" s="1252"/>
      <c r="G31" s="71"/>
      <c r="H31" s="71"/>
      <c r="AB31" s="189"/>
      <c r="AC31" s="190"/>
      <c r="AG31" s="187">
        <v>26</v>
      </c>
      <c r="AH31" s="187" t="s">
        <v>269</v>
      </c>
      <c r="AI31" s="188"/>
      <c r="AJ31" s="188"/>
      <c r="AK31" s="188"/>
      <c r="AL31" s="188"/>
      <c r="AQ31" s="116"/>
      <c r="AR31" s="116"/>
      <c r="AS31" s="116"/>
      <c r="AT31" s="116"/>
      <c r="AU31" s="116"/>
      <c r="AV31" s="116"/>
      <c r="AW31" s="116"/>
      <c r="AX31" s="116"/>
      <c r="AY31" s="116"/>
      <c r="AZ31" s="116"/>
    </row>
    <row r="32" spans="1:52" ht="42" customHeight="1">
      <c r="B32" s="1241" t="str">
        <f>"(f) Attachment 5A(" &amp; Basic!$B$3 &amp; ") :"</f>
        <v>(f) Attachment 5A(CIVIL Works Package Rfx:5002005106) :</v>
      </c>
      <c r="C32" s="1241"/>
      <c r="D32" s="1252" t="s">
        <v>804</v>
      </c>
      <c r="E32" s="1252"/>
      <c r="F32" s="1252"/>
      <c r="G32" s="71"/>
      <c r="H32" s="71"/>
      <c r="AB32" s="189"/>
      <c r="AC32" s="190"/>
      <c r="AG32" s="187">
        <v>26</v>
      </c>
      <c r="AH32" s="187" t="s">
        <v>269</v>
      </c>
      <c r="AI32" s="188"/>
      <c r="AJ32" s="188"/>
      <c r="AK32" s="188"/>
      <c r="AL32" s="188"/>
      <c r="AQ32" s="116"/>
      <c r="AR32" s="116"/>
      <c r="AS32" s="116"/>
      <c r="AT32" s="116"/>
      <c r="AU32" s="116"/>
      <c r="AV32" s="116"/>
      <c r="AW32" s="116"/>
      <c r="AX32" s="116"/>
      <c r="AY32" s="116"/>
      <c r="AZ32" s="116"/>
    </row>
    <row r="33" spans="1:52" s="24" customFormat="1" ht="97.5" customHeight="1">
      <c r="A33" s="29"/>
      <c r="B33" s="937" t="str">
        <f>"(g) Attachment 6(" &amp; Basic!$B$3 &amp; ") :"</f>
        <v>(g) Attachment 6(CIVIL Works Package Rfx:5002005106) :</v>
      </c>
      <c r="C33" s="937"/>
      <c r="D33" s="1247" t="s">
        <v>58</v>
      </c>
      <c r="E33" s="1247"/>
      <c r="F33" s="1247"/>
      <c r="G33" s="71"/>
      <c r="H33" s="71"/>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269</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41" t="str">
        <f>"(h) Attachment 7(" &amp; Basic!$B$3 &amp; ") :"</f>
        <v>(h) Attachment 7(CIVIL Works Package Rfx:5002005106) :</v>
      </c>
      <c r="C34" s="1241"/>
      <c r="D34" s="1252" t="s">
        <v>804</v>
      </c>
      <c r="E34" s="1252"/>
      <c r="F34" s="1252"/>
      <c r="G34" s="72"/>
      <c r="H34" s="72"/>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269</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41" t="str">
        <f>"(i) Attachment 8(" &amp; Basic!$B$3 &amp; ") :"</f>
        <v>(i) Attachment 8(CIVIL Works Package Rfx:5002005106) :</v>
      </c>
      <c r="C35" s="1241"/>
      <c r="D35" s="1252" t="s">
        <v>804</v>
      </c>
      <c r="E35" s="1252"/>
      <c r="F35" s="1252"/>
      <c r="G35" s="71"/>
      <c r="H35" s="71"/>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269</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41" t="str">
        <f>"(j) Attachment 9(" &amp; Basic!$B$3 &amp; ") :"</f>
        <v>(j) Attachment 9(CIVIL Works Package Rfx:5002005106) :</v>
      </c>
      <c r="C36" s="1241"/>
      <c r="D36" s="1252" t="s">
        <v>804</v>
      </c>
      <c r="E36" s="1252"/>
      <c r="F36" s="1252"/>
      <c r="G36" s="71"/>
      <c r="H36" s="71"/>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269</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937" t="str">
        <f>"(k) Attachment 10(" &amp; Basic!$B$3 &amp; ") :"</f>
        <v>(k) Attachment 10(CIVIL Works Package Rfx:5002005106) :</v>
      </c>
      <c r="C37" s="937"/>
      <c r="D37" s="1247" t="s">
        <v>59</v>
      </c>
      <c r="E37" s="1247"/>
      <c r="F37" s="1247"/>
      <c r="G37" s="71"/>
      <c r="H37" s="71"/>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937" t="str">
        <f>"(l) Attachment 11(" &amp; Basic!$B$3 &amp; ") :"</f>
        <v>(l) Attachment 11(CIVIL Works Package Rfx:5002005106) :</v>
      </c>
      <c r="C38" s="937"/>
      <c r="D38" s="1247" t="s">
        <v>60</v>
      </c>
      <c r="E38" s="1247"/>
      <c r="F38" s="1247"/>
      <c r="G38" s="71"/>
      <c r="H38" s="71"/>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937" t="str">
        <f>"(m) Attachment 12(" &amp; Basic!$B$3 &amp; ") :"</f>
        <v>(m) Attachment 12(CIVIL Works Package Rfx:5002005106) :</v>
      </c>
      <c r="C39" s="937"/>
      <c r="D39" s="1247" t="s">
        <v>261</v>
      </c>
      <c r="E39" s="1247"/>
      <c r="F39" s="1247"/>
      <c r="G39" s="71"/>
      <c r="H39" s="71"/>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937" t="str">
        <f>"(n) Attachment 13(" &amp; Basic!$B$3 &amp; ") :"</f>
        <v>(n) Attachment 13(CIVIL Works Package Rfx:5002005106) :</v>
      </c>
      <c r="C40" s="937"/>
      <c r="D40" s="1247" t="s">
        <v>262</v>
      </c>
      <c r="E40" s="1247"/>
      <c r="F40" s="1247"/>
      <c r="G40" s="71"/>
      <c r="H40" s="71"/>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937" t="str">
        <f>"(o) Attachment 14(" &amp; Basic!$B$3 &amp; ") :"</f>
        <v>(o) Attachment 14(CIVIL Works Package Rfx:5002005106) :</v>
      </c>
      <c r="C41" s="937"/>
      <c r="D41" s="1247" t="s">
        <v>61</v>
      </c>
      <c r="E41" s="1247"/>
      <c r="F41" s="1247"/>
      <c r="G41" s="71"/>
      <c r="H41" s="71"/>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937" t="str">
        <f>"(p) Attachment 15(" &amp; Basic!$B$3 &amp; ") :"</f>
        <v>(p) Attachment 15(CIVIL Works Package Rfx:5002005106) :</v>
      </c>
      <c r="C42" s="937"/>
      <c r="D42" s="1247" t="s">
        <v>796</v>
      </c>
      <c r="E42" s="1247"/>
      <c r="F42" s="1247"/>
      <c r="G42" s="71"/>
      <c r="H42" s="71"/>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937" t="str">
        <f>"(q) Attachment 16(" &amp; Basic!$B$3 &amp; ") :"</f>
        <v>(q) Attachment 16(CIVIL Works Package Rfx:5002005106) :</v>
      </c>
      <c r="C43" s="937"/>
      <c r="D43" s="1247" t="s">
        <v>263</v>
      </c>
      <c r="E43" s="1247"/>
      <c r="F43" s="1247"/>
      <c r="G43" s="71"/>
      <c r="H43" s="71"/>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937" t="str">
        <f>"(r) Attachment 17(" &amp; Basic!$B$3 &amp; ") :"</f>
        <v>(r) Attachment 17(CIVIL Works Package Rfx:5002005106) :</v>
      </c>
      <c r="C44" s="937"/>
      <c r="D44" s="1247" t="s">
        <v>401</v>
      </c>
      <c r="E44" s="1247"/>
      <c r="F44" s="1247"/>
      <c r="G44" s="71"/>
      <c r="H44" s="71"/>
      <c r="AB44" s="189"/>
      <c r="AC44" s="190"/>
      <c r="AQ44" s="116"/>
      <c r="AR44" s="116"/>
      <c r="AS44" s="116"/>
      <c r="AT44" s="116"/>
      <c r="AU44" s="116"/>
      <c r="AV44" s="116"/>
      <c r="AW44" s="116"/>
      <c r="AX44" s="116"/>
      <c r="AY44" s="116"/>
      <c r="AZ44" s="116"/>
    </row>
    <row r="45" spans="1:52" ht="49.5" customHeight="1">
      <c r="B45" s="937" t="str">
        <f>"(s) Attachment 18(" &amp; Basic!$B$3 &amp; ") :"</f>
        <v>(s) Attachment 18(CIVIL Works Package Rfx:5002005106) :</v>
      </c>
      <c r="C45" s="937"/>
      <c r="D45" s="71" t="s">
        <v>804</v>
      </c>
      <c r="E45" s="71"/>
      <c r="F45" s="71"/>
      <c r="G45" s="71"/>
      <c r="H45" s="71"/>
      <c r="AB45" s="189"/>
      <c r="AC45" s="190"/>
      <c r="AQ45" s="116"/>
      <c r="AR45" s="116"/>
      <c r="AS45" s="116"/>
      <c r="AT45" s="116"/>
      <c r="AU45" s="116"/>
      <c r="AV45" s="116"/>
      <c r="AW45" s="116"/>
      <c r="AX45" s="116"/>
      <c r="AY45" s="116"/>
      <c r="AZ45" s="116"/>
    </row>
    <row r="46" spans="1:52" ht="44.25" customHeight="1">
      <c r="B46" s="937" t="str">
        <f>"(t) Attachment 19(" &amp; Basic!$B$3 &amp; ") :"</f>
        <v>(t) Attachment 19(CIVIL Works Package Rfx:5002005106) :</v>
      </c>
      <c r="C46" s="937"/>
      <c r="D46" s="1247" t="s">
        <v>264</v>
      </c>
      <c r="E46" s="1247"/>
      <c r="F46" s="1247"/>
      <c r="G46" s="71"/>
      <c r="H46" s="71"/>
      <c r="AB46" s="189"/>
      <c r="AC46" s="190"/>
      <c r="AQ46" s="116"/>
      <c r="AR46" s="116"/>
      <c r="AS46" s="116"/>
      <c r="AT46" s="116"/>
      <c r="AU46" s="116"/>
      <c r="AV46" s="116"/>
      <c r="AW46" s="116"/>
      <c r="AX46" s="116"/>
      <c r="AY46" s="116"/>
      <c r="AZ46" s="116"/>
    </row>
    <row r="47" spans="1:52" ht="43.5" customHeight="1">
      <c r="B47" s="937" t="str">
        <f>"(u) Attachment 20(" &amp; Basic!$B$3 &amp; ") :"</f>
        <v>(u) Attachment 20(CIVIL Works Package Rfx:5002005106) :</v>
      </c>
      <c r="C47" s="937"/>
      <c r="D47" s="937" t="s">
        <v>432</v>
      </c>
      <c r="E47" s="937"/>
      <c r="F47" s="937"/>
      <c r="G47" s="71"/>
      <c r="H47" s="71"/>
      <c r="AB47" s="189"/>
      <c r="AC47" s="190"/>
      <c r="AQ47" s="116"/>
      <c r="AR47" s="116"/>
      <c r="AS47" s="116"/>
      <c r="AT47" s="116"/>
      <c r="AU47" s="116"/>
      <c r="AV47" s="116"/>
      <c r="AW47" s="116"/>
      <c r="AX47" s="116"/>
      <c r="AY47" s="116"/>
      <c r="AZ47" s="116"/>
    </row>
    <row r="48" spans="1:52" ht="43.5" customHeight="1">
      <c r="B48" s="937" t="str">
        <f>"(v) Attachment 21(" &amp; Basic!$B$3 &amp; ") :"</f>
        <v>(v) Attachment 21(CIVIL Works Package Rfx:5002005106) :</v>
      </c>
      <c r="C48" s="937"/>
      <c r="D48" s="937" t="s">
        <v>706</v>
      </c>
      <c r="E48" s="937"/>
      <c r="F48" s="937"/>
      <c r="G48" s="71"/>
      <c r="H48" s="71"/>
      <c r="AB48" s="189"/>
      <c r="AC48" s="190"/>
      <c r="AQ48" s="116"/>
      <c r="AR48" s="116"/>
      <c r="AS48" s="116"/>
      <c r="AT48" s="116"/>
      <c r="AU48" s="116"/>
      <c r="AV48" s="116"/>
      <c r="AW48" s="116"/>
      <c r="AX48" s="116"/>
      <c r="AY48" s="116"/>
      <c r="AZ48" s="116"/>
    </row>
    <row r="49" spans="1:52" ht="83.25" customHeight="1">
      <c r="B49" s="1241" t="str">
        <f>"(w) Attachment 22(" &amp; Basic!$B$3 &amp; ") :"</f>
        <v>(w) Attachment 22(CIVIL Works Package Rfx:5002005106) :</v>
      </c>
      <c r="C49" s="1241"/>
      <c r="D49" s="1241" t="s">
        <v>804</v>
      </c>
      <c r="E49" s="1241"/>
      <c r="F49" s="1241"/>
      <c r="G49" s="71"/>
      <c r="H49" s="71"/>
      <c r="AB49" s="189"/>
      <c r="AC49" s="190"/>
      <c r="AQ49" s="116"/>
      <c r="AR49" s="116"/>
      <c r="AS49" s="116"/>
      <c r="AT49" s="116"/>
      <c r="AU49" s="116"/>
      <c r="AV49" s="116"/>
      <c r="AW49" s="116"/>
      <c r="AX49" s="116"/>
      <c r="AY49" s="116"/>
      <c r="AZ49" s="116"/>
    </row>
    <row r="50" spans="1:52" ht="44.25" customHeight="1">
      <c r="B50" s="1241" t="str">
        <f>"(x) Attachment 23(" &amp; Basic!$B$3 &amp; ") :"</f>
        <v>(x) Attachment 23(CIVIL Works Package Rfx:5002005106) :</v>
      </c>
      <c r="C50" s="1241"/>
      <c r="D50" s="1251" t="s">
        <v>804</v>
      </c>
      <c r="E50" s="1251"/>
      <c r="F50" s="1251"/>
      <c r="G50" s="71"/>
      <c r="H50" s="71"/>
      <c r="AB50" s="189"/>
      <c r="AC50" s="190"/>
      <c r="AQ50" s="116"/>
      <c r="AR50" s="116"/>
      <c r="AS50" s="116"/>
      <c r="AT50" s="116"/>
      <c r="AU50" s="116"/>
      <c r="AV50" s="116"/>
      <c r="AW50" s="116"/>
      <c r="AX50" s="116"/>
      <c r="AY50" s="116"/>
      <c r="AZ50" s="116"/>
    </row>
    <row r="51" spans="1:52" ht="42" customHeight="1">
      <c r="B51" s="1241" t="str">
        <f>"(y) Attachment 24(" &amp; Basic!$B$3 &amp; ") :"</f>
        <v>(y) Attachment 24(CIVIL Works Package Rfx:5002005106) :</v>
      </c>
      <c r="C51" s="1241"/>
      <c r="D51" s="1241" t="s">
        <v>804</v>
      </c>
      <c r="E51" s="1241"/>
      <c r="F51" s="1241"/>
      <c r="G51" s="71"/>
      <c r="H51" s="71"/>
      <c r="AB51" s="189"/>
      <c r="AC51" s="190"/>
      <c r="AQ51" s="116"/>
      <c r="AR51" s="116"/>
      <c r="AS51" s="116"/>
      <c r="AT51" s="116"/>
      <c r="AU51" s="116"/>
      <c r="AV51" s="116"/>
      <c r="AW51" s="116"/>
      <c r="AX51" s="116"/>
      <c r="AY51" s="116"/>
      <c r="AZ51" s="116"/>
    </row>
    <row r="52" spans="1:52" ht="40.5" customHeight="1">
      <c r="B52" s="937" t="str">
        <f>"(z) Attachment 25(" &amp; Basic!$B$3 &amp; ") :"</f>
        <v>(z) Attachment 25(CIVIL Works Package Rfx:5002005106) :</v>
      </c>
      <c r="C52" s="937"/>
      <c r="D52" s="937" t="s">
        <v>582</v>
      </c>
      <c r="E52" s="937"/>
      <c r="F52" s="937"/>
      <c r="G52" s="71"/>
      <c r="H52" s="71"/>
      <c r="AB52" s="189"/>
      <c r="AC52" s="190"/>
      <c r="AQ52" s="116"/>
      <c r="AR52" s="116"/>
      <c r="AS52" s="116"/>
      <c r="AT52" s="116"/>
      <c r="AU52" s="116"/>
      <c r="AV52" s="116"/>
      <c r="AW52" s="116"/>
      <c r="AX52" s="116"/>
      <c r="AY52" s="116"/>
      <c r="AZ52" s="116"/>
    </row>
    <row r="53" spans="1:52" ht="40.5" customHeight="1">
      <c r="B53" s="937" t="str">
        <f>"(aa) Attachment 26(" &amp; Basic!$B$3 &amp; ") :"</f>
        <v>(aa) Attachment 26(CIVIL Works Package Rfx:5002005106) :</v>
      </c>
      <c r="C53" s="937"/>
      <c r="D53" s="937" t="s">
        <v>702</v>
      </c>
      <c r="E53" s="937"/>
      <c r="F53" s="937"/>
      <c r="G53" s="71"/>
      <c r="H53" s="71"/>
      <c r="AB53" s="189"/>
      <c r="AC53" s="190"/>
      <c r="AQ53" s="116"/>
      <c r="AR53" s="116"/>
      <c r="AS53" s="116"/>
      <c r="AT53" s="116"/>
      <c r="AU53" s="116"/>
      <c r="AV53" s="116"/>
      <c r="AW53" s="116"/>
      <c r="AX53" s="116"/>
      <c r="AY53" s="116"/>
      <c r="AZ53" s="116"/>
    </row>
    <row r="54" spans="1:52" ht="36.75" customHeight="1">
      <c r="B54" s="937" t="str">
        <f>"(ab) Attachment 27(" &amp; Basic!$B$3 &amp; ") :"</f>
        <v>(ab) Attachment 27(CIVIL Works Package Rfx:5002005106) :</v>
      </c>
      <c r="C54" s="937"/>
      <c r="D54" s="937" t="s">
        <v>736</v>
      </c>
      <c r="E54" s="937"/>
      <c r="F54" s="937"/>
      <c r="G54" s="71"/>
      <c r="H54" s="71"/>
      <c r="AB54" s="189"/>
      <c r="AC54" s="190"/>
      <c r="AQ54" s="116"/>
      <c r="AR54" s="116"/>
      <c r="AS54" s="116"/>
      <c r="AT54" s="116"/>
      <c r="AU54" s="116"/>
      <c r="AV54" s="116"/>
      <c r="AW54" s="116"/>
      <c r="AX54" s="116"/>
      <c r="AY54" s="116"/>
      <c r="AZ54" s="116"/>
    </row>
    <row r="55" spans="1:52" ht="43.5" customHeight="1">
      <c r="B55" s="1241" t="str">
        <f>"(ac) Attachment 28(" &amp; Basic!$B$3 &amp; ") :"</f>
        <v>(ac) Attachment 28(CIVIL Works Package Rfx:5002005106) :</v>
      </c>
      <c r="C55" s="1241"/>
      <c r="D55" s="1241" t="s">
        <v>804</v>
      </c>
      <c r="E55" s="1241"/>
      <c r="F55" s="1241"/>
      <c r="G55" s="71"/>
      <c r="H55" s="71"/>
      <c r="AB55" s="189"/>
      <c r="AC55" s="190"/>
      <c r="AQ55" s="116"/>
      <c r="AR55" s="116"/>
      <c r="AS55" s="116"/>
      <c r="AT55" s="116"/>
      <c r="AU55" s="116"/>
      <c r="AV55" s="116"/>
      <c r="AW55" s="116"/>
      <c r="AX55" s="116"/>
      <c r="AY55" s="116"/>
      <c r="AZ55" s="116"/>
    </row>
    <row r="56" spans="1:52" ht="23.25" customHeight="1">
      <c r="B56" s="937"/>
      <c r="C56" s="937"/>
      <c r="D56" s="937"/>
      <c r="E56" s="937"/>
      <c r="F56" s="937"/>
      <c r="G56" s="71"/>
      <c r="H56" s="71"/>
      <c r="AB56" s="189"/>
      <c r="AC56" s="190"/>
      <c r="AQ56" s="116"/>
      <c r="AR56" s="116"/>
      <c r="AS56" s="116"/>
      <c r="AT56" s="116"/>
      <c r="AU56" s="116"/>
      <c r="AV56" s="116"/>
      <c r="AW56" s="116"/>
      <c r="AX56" s="116"/>
      <c r="AY56" s="116"/>
      <c r="AZ56" s="116"/>
    </row>
    <row r="57" spans="1:52" ht="63" customHeight="1">
      <c r="A57" s="69">
        <v>3</v>
      </c>
      <c r="B57" s="1240" t="s">
        <v>62</v>
      </c>
      <c r="C57" s="1240"/>
      <c r="D57" s="1240"/>
      <c r="E57" s="1240"/>
      <c r="F57" s="1240"/>
      <c r="G57" s="73"/>
      <c r="H57" s="73"/>
      <c r="AB57" s="189"/>
      <c r="AC57" s="190"/>
      <c r="AQ57" s="116"/>
      <c r="AR57" s="116"/>
      <c r="AS57" s="116"/>
      <c r="AT57" s="116"/>
      <c r="AU57" s="116"/>
      <c r="AV57" s="116"/>
      <c r="AW57" s="116"/>
      <c r="AX57" s="116"/>
      <c r="AY57" s="116"/>
      <c r="AZ57" s="116"/>
    </row>
    <row r="58" spans="1:52" ht="83.25" customHeight="1">
      <c r="A58" s="69">
        <v>3.1</v>
      </c>
      <c r="B58" s="1240" t="s">
        <v>307</v>
      </c>
      <c r="C58" s="1240"/>
      <c r="D58" s="1240"/>
      <c r="E58" s="1240"/>
      <c r="F58" s="1240"/>
      <c r="G58" s="73"/>
      <c r="H58" s="73"/>
      <c r="AB58" s="189"/>
      <c r="AC58" s="190"/>
      <c r="AQ58" s="116"/>
      <c r="AR58" s="116"/>
      <c r="AS58" s="116"/>
      <c r="AT58" s="116"/>
      <c r="AU58" s="116"/>
      <c r="AV58" s="116"/>
      <c r="AW58" s="116"/>
      <c r="AX58" s="116"/>
      <c r="AY58" s="116"/>
      <c r="AZ58" s="116"/>
    </row>
    <row r="59" spans="1:52" ht="68.25" customHeight="1">
      <c r="A59" s="69">
        <v>3.2</v>
      </c>
      <c r="B59" s="1240" t="s">
        <v>795</v>
      </c>
      <c r="C59" s="1240"/>
      <c r="D59" s="1240"/>
      <c r="E59" s="1240"/>
      <c r="F59" s="1240"/>
      <c r="G59" s="73"/>
      <c r="H59" s="73"/>
      <c r="AB59" s="189"/>
      <c r="AC59" s="190"/>
      <c r="AQ59" s="116"/>
      <c r="AR59" s="116"/>
      <c r="AS59" s="116"/>
      <c r="AT59" s="116"/>
      <c r="AU59" s="116"/>
      <c r="AV59" s="116"/>
      <c r="AW59" s="116"/>
      <c r="AX59" s="116"/>
      <c r="AY59" s="116"/>
      <c r="AZ59" s="116"/>
    </row>
    <row r="60" spans="1:52" s="24" customFormat="1" ht="92.25" customHeight="1">
      <c r="A60" s="69">
        <v>4</v>
      </c>
      <c r="B60" s="1240" t="s">
        <v>387</v>
      </c>
      <c r="C60" s="1240"/>
      <c r="D60" s="1240"/>
      <c r="E60" s="1240"/>
      <c r="F60" s="1240"/>
      <c r="G60" s="73"/>
      <c r="H60" s="73"/>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69">
        <v>4.0999999999999996</v>
      </c>
      <c r="B61" s="1240" t="s">
        <v>422</v>
      </c>
      <c r="C61" s="1240"/>
      <c r="D61" s="1240"/>
      <c r="E61" s="1240"/>
      <c r="F61" s="1240"/>
      <c r="G61" s="73"/>
      <c r="H61" s="73"/>
      <c r="AB61" s="189"/>
      <c r="AC61" s="190"/>
      <c r="AQ61" s="116"/>
      <c r="AR61" s="116"/>
      <c r="AS61" s="116"/>
      <c r="AT61" s="116"/>
      <c r="AU61" s="116"/>
      <c r="AV61" s="116"/>
      <c r="AW61" s="116"/>
      <c r="AX61" s="116"/>
      <c r="AY61" s="116"/>
      <c r="AZ61" s="116"/>
    </row>
    <row r="62" spans="1:52" ht="104.25" customHeight="1">
      <c r="A62" s="69">
        <v>4.2</v>
      </c>
      <c r="B62" s="1240" t="s">
        <v>423</v>
      </c>
      <c r="C62" s="1240"/>
      <c r="D62" s="1240"/>
      <c r="E62" s="1240"/>
      <c r="F62" s="1240"/>
      <c r="G62" s="73"/>
      <c r="H62" s="73"/>
      <c r="AB62" s="189"/>
      <c r="AC62" s="190"/>
      <c r="AQ62" s="116"/>
      <c r="AR62" s="116"/>
      <c r="AS62" s="116"/>
      <c r="AT62" s="116"/>
      <c r="AU62" s="116"/>
      <c r="AV62" s="116"/>
      <c r="AW62" s="116"/>
      <c r="AX62" s="116"/>
      <c r="AY62" s="116"/>
      <c r="AZ62" s="116"/>
    </row>
    <row r="63" spans="1:52" ht="21" customHeight="1">
      <c r="A63" s="69"/>
      <c r="B63" s="1240"/>
      <c r="C63" s="1240"/>
      <c r="D63" s="1240"/>
      <c r="E63" s="1240"/>
      <c r="F63" s="1240"/>
      <c r="G63" s="73"/>
      <c r="H63" s="73"/>
      <c r="AB63" s="189"/>
      <c r="AC63" s="190"/>
      <c r="AQ63" s="116"/>
      <c r="AR63" s="116"/>
      <c r="AS63" s="116"/>
      <c r="AT63" s="116"/>
      <c r="AU63" s="116"/>
      <c r="AV63" s="116"/>
      <c r="AW63" s="116"/>
      <c r="AX63" s="116"/>
      <c r="AY63" s="116"/>
      <c r="AZ63" s="116"/>
    </row>
    <row r="64" spans="1:52" ht="59.25" customHeight="1">
      <c r="A64" s="69">
        <v>4.3</v>
      </c>
      <c r="B64" s="1240" t="s">
        <v>424</v>
      </c>
      <c r="C64" s="1240"/>
      <c r="D64" s="1240"/>
      <c r="E64" s="1240"/>
      <c r="F64" s="1240"/>
      <c r="G64" s="73"/>
      <c r="H64" s="73"/>
      <c r="AB64" s="189"/>
      <c r="AC64" s="190"/>
      <c r="AQ64" s="116"/>
      <c r="AR64" s="116"/>
      <c r="AS64" s="116"/>
      <c r="AT64" s="116"/>
      <c r="AU64" s="116"/>
      <c r="AV64" s="116"/>
      <c r="AW64" s="116"/>
      <c r="AX64" s="116"/>
      <c r="AY64" s="116"/>
      <c r="AZ64" s="116"/>
    </row>
    <row r="65" spans="1:52" ht="14.25" customHeight="1">
      <c r="A65" s="69"/>
      <c r="B65" s="1240"/>
      <c r="C65" s="1240"/>
      <c r="D65" s="1240"/>
      <c r="E65" s="1240"/>
      <c r="F65" s="1240"/>
      <c r="G65" s="73"/>
      <c r="H65" s="73"/>
      <c r="AB65" s="189"/>
      <c r="AC65" s="190"/>
      <c r="AQ65" s="116"/>
      <c r="AR65" s="116"/>
      <c r="AS65" s="116"/>
      <c r="AT65" s="116"/>
      <c r="AU65" s="116"/>
      <c r="AV65" s="116"/>
      <c r="AW65" s="116"/>
      <c r="AX65" s="116"/>
      <c r="AY65" s="116"/>
      <c r="AZ65" s="116"/>
    </row>
    <row r="66" spans="1:52" ht="21" customHeight="1">
      <c r="A66" s="54">
        <v>5</v>
      </c>
      <c r="B66" s="1248" t="s">
        <v>63</v>
      </c>
      <c r="C66" s="1248"/>
      <c r="D66" s="1248"/>
      <c r="E66" s="1248"/>
      <c r="F66" s="1248"/>
      <c r="G66" s="36"/>
      <c r="H66" s="36"/>
      <c r="AB66" s="189"/>
      <c r="AC66" s="190"/>
      <c r="AQ66" s="116"/>
      <c r="AR66" s="116"/>
      <c r="AS66" s="116"/>
      <c r="AT66" s="116"/>
      <c r="AU66" s="116"/>
      <c r="AV66" s="116"/>
      <c r="AW66" s="116"/>
      <c r="AX66" s="116"/>
      <c r="AY66" s="116"/>
      <c r="AZ66" s="116"/>
    </row>
    <row r="67" spans="1:52" s="24" customFormat="1" ht="223.5" customHeight="1">
      <c r="A67" s="69">
        <v>5.0999999999999996</v>
      </c>
      <c r="B67" s="1240" t="s">
        <v>425</v>
      </c>
      <c r="C67" s="1240"/>
      <c r="D67" s="1240"/>
      <c r="E67" s="1240"/>
      <c r="F67" s="1240"/>
      <c r="G67" s="73"/>
      <c r="H67" s="73"/>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69">
        <v>6</v>
      </c>
      <c r="B68" s="1240" t="s">
        <v>64</v>
      </c>
      <c r="C68" s="1240"/>
      <c r="D68" s="1240"/>
      <c r="E68" s="1240"/>
      <c r="F68" s="1240"/>
      <c r="G68" s="73"/>
      <c r="H68" s="73"/>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333</v>
      </c>
      <c r="C69" s="38" t="s">
        <v>306</v>
      </c>
      <c r="D69" s="29"/>
      <c r="E69" s="67"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334</v>
      </c>
      <c r="C70" s="32" t="s">
        <v>66</v>
      </c>
      <c r="D70" s="29"/>
      <c r="E70" s="67"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335</v>
      </c>
      <c r="C71" s="32" t="s">
        <v>598</v>
      </c>
      <c r="D71" s="29"/>
      <c r="E71" s="67" t="s">
        <v>599</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805</v>
      </c>
      <c r="D72" s="29"/>
      <c r="E72" s="67"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807</v>
      </c>
      <c r="D73" s="29"/>
      <c r="E73" s="67"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808</v>
      </c>
      <c r="D74" s="29"/>
      <c r="E74" s="67"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7"/>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809</v>
      </c>
      <c r="E76" s="67"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7"/>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7"/>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7"/>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7"/>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69" t="s">
        <v>77</v>
      </c>
      <c r="C81" s="32" t="s">
        <v>810</v>
      </c>
      <c r="E81" s="67" t="s">
        <v>78</v>
      </c>
      <c r="F81" s="25"/>
      <c r="G81" s="163"/>
      <c r="H81" s="163"/>
      <c r="AB81" s="189"/>
      <c r="AC81" s="190"/>
      <c r="AQ81" s="116"/>
      <c r="AR81" s="116"/>
      <c r="AS81" s="116"/>
      <c r="AT81" s="116"/>
      <c r="AU81" s="116"/>
      <c r="AV81" s="116"/>
      <c r="AW81" s="116"/>
      <c r="AX81" s="116"/>
      <c r="AY81" s="116"/>
      <c r="AZ81" s="116"/>
    </row>
    <row r="82" spans="1:52" ht="25.5" customHeight="1">
      <c r="B82" s="69" t="s">
        <v>19</v>
      </c>
      <c r="C82" s="32" t="s">
        <v>817</v>
      </c>
      <c r="E82" s="67" t="s">
        <v>818</v>
      </c>
      <c r="F82" s="25"/>
      <c r="G82" s="163"/>
      <c r="H82" s="163"/>
      <c r="AB82" s="189"/>
      <c r="AC82" s="190"/>
      <c r="AQ82" s="116"/>
      <c r="AR82" s="116"/>
      <c r="AS82" s="116"/>
      <c r="AT82" s="116"/>
      <c r="AU82" s="116"/>
      <c r="AV82" s="116"/>
      <c r="AW82" s="116"/>
      <c r="AX82" s="116"/>
      <c r="AY82" s="116"/>
      <c r="AZ82" s="116"/>
    </row>
    <row r="83" spans="1:52" ht="41.25" customHeight="1">
      <c r="B83" s="69" t="s">
        <v>816</v>
      </c>
      <c r="C83" s="937" t="s">
        <v>806</v>
      </c>
      <c r="D83" s="937"/>
      <c r="E83" s="74" t="s">
        <v>79</v>
      </c>
      <c r="F83" s="25"/>
      <c r="G83" s="163"/>
      <c r="H83" s="163"/>
      <c r="AB83" s="189"/>
      <c r="AC83" s="190"/>
      <c r="AQ83" s="116"/>
      <c r="AR83" s="116"/>
      <c r="AS83" s="116"/>
      <c r="AT83" s="116"/>
      <c r="AU83" s="116"/>
      <c r="AV83" s="116"/>
      <c r="AW83" s="116"/>
      <c r="AX83" s="116"/>
      <c r="AY83" s="116"/>
      <c r="AZ83" s="116"/>
    </row>
    <row r="84" spans="1:52" ht="38.25" customHeight="1">
      <c r="B84" s="1240" t="s">
        <v>80</v>
      </c>
      <c r="C84" s="1240"/>
      <c r="D84" s="1240"/>
      <c r="E84" s="1240"/>
      <c r="F84" s="1240"/>
      <c r="G84" s="73"/>
      <c r="H84" s="73"/>
      <c r="AB84" s="189"/>
      <c r="AC84" s="190"/>
      <c r="AQ84" s="116"/>
      <c r="AR84" s="116"/>
      <c r="AS84" s="116"/>
      <c r="AT84" s="116"/>
      <c r="AU84" s="116"/>
      <c r="AV84" s="116"/>
      <c r="AW84" s="116"/>
      <c r="AX84" s="116"/>
      <c r="AY84" s="116"/>
      <c r="AZ84" s="116"/>
    </row>
    <row r="85" spans="1:52" ht="51.75" customHeight="1">
      <c r="A85" s="69">
        <v>7</v>
      </c>
      <c r="B85" s="1240" t="s">
        <v>85</v>
      </c>
      <c r="C85" s="1240"/>
      <c r="D85" s="1240"/>
      <c r="E85" s="1240"/>
      <c r="F85" s="1240"/>
      <c r="G85" s="73"/>
      <c r="H85" s="73"/>
      <c r="AB85" s="189"/>
      <c r="AC85" s="190"/>
      <c r="AQ85" s="116"/>
      <c r="AR85" s="116"/>
      <c r="AS85" s="116"/>
      <c r="AT85" s="116"/>
      <c r="AU85" s="116"/>
      <c r="AV85" s="116"/>
      <c r="AW85" s="116"/>
      <c r="AX85" s="116"/>
      <c r="AY85" s="116"/>
      <c r="AZ85" s="116"/>
    </row>
    <row r="86" spans="1:52" ht="35.25" customHeight="1">
      <c r="A86" s="69">
        <v>8</v>
      </c>
      <c r="B86" s="1240" t="s">
        <v>86</v>
      </c>
      <c r="C86" s="1240"/>
      <c r="D86" s="1240"/>
      <c r="E86" s="1240"/>
      <c r="F86" s="1240"/>
      <c r="G86" s="73"/>
      <c r="H86" s="73"/>
      <c r="AB86" s="189"/>
      <c r="AC86" s="190"/>
      <c r="AQ86" s="116"/>
      <c r="AR86" s="116"/>
      <c r="AS86" s="116"/>
      <c r="AT86" s="116"/>
      <c r="AU86" s="116"/>
      <c r="AV86" s="116"/>
      <c r="AW86" s="116"/>
      <c r="AX86" s="116"/>
      <c r="AY86" s="116"/>
      <c r="AZ86" s="116"/>
    </row>
    <row r="87" spans="1:52" ht="49.5" customHeight="1">
      <c r="A87" s="69">
        <v>9</v>
      </c>
      <c r="B87" s="1240" t="s">
        <v>87</v>
      </c>
      <c r="C87" s="1240"/>
      <c r="D87" s="1240"/>
      <c r="E87" s="1240"/>
      <c r="F87" s="1240"/>
      <c r="G87" s="73"/>
      <c r="H87" s="73"/>
      <c r="AB87" s="189"/>
      <c r="AC87" s="190"/>
      <c r="AQ87" s="116"/>
      <c r="AR87" s="116"/>
      <c r="AS87" s="116"/>
      <c r="AT87" s="116"/>
      <c r="AU87" s="116"/>
      <c r="AV87" s="116"/>
      <c r="AW87" s="116"/>
      <c r="AX87" s="116"/>
      <c r="AY87" s="116"/>
      <c r="AZ87" s="116"/>
    </row>
    <row r="88" spans="1:52" ht="51.75" customHeight="1">
      <c r="A88" s="69">
        <v>10</v>
      </c>
      <c r="B88" s="1240" t="s">
        <v>88</v>
      </c>
      <c r="C88" s="1240"/>
      <c r="D88" s="1240"/>
      <c r="E88" s="1240"/>
      <c r="F88" s="1240"/>
      <c r="G88" s="73"/>
      <c r="H88" s="73"/>
      <c r="AB88" s="189"/>
      <c r="AC88" s="190"/>
      <c r="AQ88" s="116"/>
      <c r="AR88" s="116"/>
      <c r="AS88" s="116"/>
      <c r="AT88" s="116"/>
      <c r="AU88" s="116"/>
      <c r="AV88" s="116"/>
      <c r="AW88" s="116"/>
      <c r="AX88" s="116"/>
      <c r="AY88" s="116"/>
      <c r="AZ88" s="116"/>
    </row>
    <row r="89" spans="1:52" ht="21.75" customHeight="1">
      <c r="A89" s="69">
        <v>11</v>
      </c>
      <c r="B89" s="1240" t="s">
        <v>89</v>
      </c>
      <c r="C89" s="1240"/>
      <c r="D89" s="1240"/>
      <c r="E89" s="1240"/>
      <c r="F89" s="1240"/>
      <c r="G89" s="73"/>
      <c r="H89" s="73"/>
      <c r="AB89" s="189"/>
      <c r="AC89" s="190"/>
      <c r="AQ89" s="116"/>
      <c r="AR89" s="116"/>
      <c r="AS89" s="116"/>
      <c r="AT89" s="116"/>
      <c r="AU89" s="116"/>
      <c r="AV89" s="116"/>
      <c r="AW89" s="116"/>
      <c r="AX89" s="116"/>
      <c r="AY89" s="116"/>
      <c r="AZ89" s="116"/>
    </row>
    <row r="90" spans="1:52" ht="71.25" customHeight="1">
      <c r="A90" s="524">
        <v>12</v>
      </c>
      <c r="B90" s="1246" t="s">
        <v>308</v>
      </c>
      <c r="C90" s="1246"/>
      <c r="D90" s="1246"/>
      <c r="E90" s="1246"/>
      <c r="F90" s="1246"/>
      <c r="K90" s="375">
        <f>'Names of Bidder'!J6</f>
        <v>2</v>
      </c>
      <c r="AB90" s="189"/>
      <c r="AC90" s="190"/>
      <c r="AQ90" s="116"/>
      <c r="AR90" s="116"/>
      <c r="AS90" s="116"/>
      <c r="AT90" s="116"/>
      <c r="AU90" s="116"/>
      <c r="AV90" s="116"/>
      <c r="AW90" s="116"/>
      <c r="AX90" s="116"/>
      <c r="AY90" s="116"/>
      <c r="AZ90" s="116"/>
    </row>
    <row r="91" spans="1:52" ht="63.75" customHeight="1">
      <c r="A91" s="69">
        <v>13</v>
      </c>
      <c r="B91" s="124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1" s="1240"/>
      <c r="D91" s="1240"/>
      <c r="E91" s="1240"/>
      <c r="F91" s="1240"/>
      <c r="H91" s="73"/>
      <c r="K91" s="82">
        <f>'Names of Bidder'!J15</f>
        <v>2</v>
      </c>
      <c r="AB91" s="189"/>
      <c r="AC91" s="190"/>
      <c r="AQ91" s="116"/>
      <c r="AR91" s="116"/>
      <c r="AS91" s="116"/>
      <c r="AT91" s="116"/>
      <c r="AU91" s="116"/>
      <c r="AV91" s="116"/>
      <c r="AW91" s="116"/>
      <c r="AX91" s="116"/>
      <c r="AY91" s="116"/>
      <c r="AZ91" s="116"/>
    </row>
    <row r="92" spans="1:52" ht="100.5" customHeight="1">
      <c r="A92" s="69">
        <v>14</v>
      </c>
      <c r="B92" s="1240" t="s">
        <v>279</v>
      </c>
      <c r="C92" s="1240"/>
      <c r="D92" s="1240"/>
      <c r="E92" s="1240"/>
      <c r="F92" s="1240"/>
      <c r="G92" s="73"/>
      <c r="H92" s="73"/>
      <c r="AB92" s="189"/>
      <c r="AC92" s="190"/>
      <c r="AQ92" s="116"/>
      <c r="AR92" s="116"/>
      <c r="AS92" s="116"/>
      <c r="AT92" s="116"/>
      <c r="AU92" s="116"/>
      <c r="AV92" s="116"/>
      <c r="AW92" s="116"/>
      <c r="AX92" s="116"/>
      <c r="AY92" s="116"/>
      <c r="AZ92" s="116"/>
    </row>
    <row r="93" spans="1:52" ht="30" customHeight="1">
      <c r="A93" s="75"/>
      <c r="B93" s="29" t="str">
        <f>IF(ISERROR("Dated this " &amp; AI6 &amp; LOOKUP(AI6,AG1:AG37,AH1:AH37) &amp; " day of " &amp; AI8 &amp; " " &amp;AI9), "", "Dated this " &amp; AI6 &amp; LOOKUP(AI6,AG1:AG37,AH1:AH37) &amp; " day of " &amp; AI8 &amp; " " &amp;AI9)</f>
        <v/>
      </c>
      <c r="E93" s="58"/>
      <c r="F93" s="58"/>
      <c r="G93" s="58"/>
      <c r="H93" s="58"/>
      <c r="AB93" s="189"/>
      <c r="AC93" s="190"/>
      <c r="AQ93" s="116"/>
      <c r="AR93" s="116"/>
      <c r="AS93" s="116"/>
      <c r="AT93" s="116"/>
      <c r="AU93" s="116"/>
      <c r="AV93" s="116"/>
      <c r="AW93" s="116"/>
      <c r="AX93" s="116"/>
      <c r="AY93" s="116"/>
      <c r="AZ93" s="116"/>
    </row>
    <row r="94" spans="1:52" ht="30" customHeight="1">
      <c r="A94" s="75"/>
      <c r="B94" s="38" t="s">
        <v>280</v>
      </c>
      <c r="C94" s="25"/>
      <c r="D94" s="32"/>
      <c r="E94" s="32"/>
      <c r="F94" s="32"/>
      <c r="G94" s="32"/>
      <c r="H94" s="32"/>
      <c r="AB94" s="189"/>
      <c r="AC94" s="190"/>
      <c r="AQ94" s="116"/>
      <c r="AR94" s="116"/>
      <c r="AS94" s="116"/>
      <c r="AT94" s="116"/>
      <c r="AU94" s="116"/>
      <c r="AV94" s="116"/>
      <c r="AW94" s="116"/>
      <c r="AX94" s="116"/>
      <c r="AY94" s="116"/>
      <c r="AZ94" s="116"/>
    </row>
    <row r="95" spans="1:52" ht="15.95" customHeight="1">
      <c r="A95" s="75"/>
      <c r="B95" s="54"/>
      <c r="C95" s="32"/>
      <c r="D95" s="32"/>
      <c r="E95" s="32"/>
      <c r="F95" s="32"/>
      <c r="G95" s="32"/>
      <c r="H95" s="32"/>
      <c r="AB95" s="189"/>
      <c r="AC95" s="190"/>
      <c r="AQ95" s="116"/>
      <c r="AR95" s="116"/>
      <c r="AS95" s="116"/>
      <c r="AT95" s="116"/>
      <c r="AU95" s="116"/>
      <c r="AV95" s="116"/>
      <c r="AW95" s="116"/>
      <c r="AX95" s="116"/>
      <c r="AY95" s="116"/>
      <c r="AZ95" s="116"/>
    </row>
    <row r="96" spans="1:52" ht="21" customHeight="1">
      <c r="A96" s="75"/>
      <c r="B96" s="54"/>
      <c r="C96" s="32"/>
      <c r="D96" s="32"/>
      <c r="F96" s="44" t="s">
        <v>281</v>
      </c>
      <c r="G96" s="44"/>
      <c r="H96" s="44"/>
      <c r="AB96" s="189"/>
      <c r="AC96" s="190"/>
      <c r="AQ96" s="116"/>
      <c r="AR96" s="116"/>
      <c r="AS96" s="116"/>
      <c r="AT96" s="116"/>
      <c r="AU96" s="116"/>
      <c r="AV96" s="116"/>
      <c r="AW96" s="116"/>
      <c r="AX96" s="116"/>
      <c r="AY96" s="116"/>
      <c r="AZ96" s="116"/>
    </row>
    <row r="97" spans="1:52" ht="21" customHeight="1">
      <c r="A97" s="75"/>
      <c r="B97" s="54"/>
      <c r="C97" s="32"/>
      <c r="F97" s="44" t="str">
        <f>"For and on behalf of " &amp; 'Attach 3(JV)'!B9</f>
        <v>For and on behalf of 0</v>
      </c>
      <c r="G97" s="44"/>
      <c r="H97" s="44"/>
      <c r="AB97" s="189"/>
      <c r="AC97" s="190"/>
      <c r="AQ97" s="116"/>
      <c r="AR97" s="116"/>
      <c r="AS97" s="116"/>
      <c r="AT97" s="116"/>
      <c r="AU97" s="116"/>
      <c r="AV97" s="116"/>
      <c r="AW97" s="116"/>
      <c r="AX97" s="116"/>
      <c r="AY97" s="116"/>
      <c r="AZ97" s="116"/>
    </row>
    <row r="98" spans="1:52" ht="27.95" customHeight="1">
      <c r="A98" s="68"/>
      <c r="D98" s="52"/>
      <c r="E98" s="52"/>
      <c r="F98" s="38"/>
      <c r="G98" s="38"/>
      <c r="H98" s="38"/>
      <c r="AQ98" s="116"/>
      <c r="AR98" s="116"/>
      <c r="AS98" s="116"/>
      <c r="AT98" s="116"/>
      <c r="AU98" s="116"/>
      <c r="AV98" s="116"/>
      <c r="AW98" s="116"/>
      <c r="AX98" s="116"/>
      <c r="AY98" s="116"/>
      <c r="AZ98" s="116"/>
    </row>
    <row r="99" spans="1:52" ht="27.95" customHeight="1">
      <c r="A99" s="66" t="s">
        <v>7</v>
      </c>
      <c r="B99" s="36"/>
      <c r="C99" s="139" t="str">
        <f>'Attach 3(JV)'!B24</f>
        <v>--</v>
      </c>
      <c r="E99" s="52" t="s">
        <v>5</v>
      </c>
      <c r="F99" s="378" t="str">
        <f>'Attach 3(JV)'!E24</f>
        <v/>
      </c>
      <c r="G99" s="36"/>
      <c r="H99" s="36"/>
      <c r="AQ99" s="116"/>
      <c r="AR99" s="116"/>
      <c r="AS99" s="116"/>
      <c r="AT99" s="116"/>
      <c r="AU99" s="116"/>
      <c r="AV99" s="116"/>
      <c r="AW99" s="116"/>
      <c r="AX99" s="116"/>
      <c r="AY99" s="116"/>
      <c r="AZ99" s="116"/>
    </row>
    <row r="100" spans="1:52" ht="27.95" customHeight="1">
      <c r="A100" s="66" t="s">
        <v>8</v>
      </c>
      <c r="B100" s="36"/>
      <c r="C100" s="203" t="str">
        <f>'Attach 3(JV)'!B25</f>
        <v/>
      </c>
      <c r="E100" s="52" t="s">
        <v>6</v>
      </c>
      <c r="F100" s="378" t="str">
        <f>'Attach 3(JV)'!E25</f>
        <v/>
      </c>
      <c r="G100" s="36"/>
      <c r="H100" s="36"/>
      <c r="AQ100" s="116"/>
      <c r="AR100" s="116"/>
      <c r="AS100" s="116"/>
      <c r="AT100" s="116"/>
      <c r="AU100" s="116"/>
      <c r="AV100" s="116"/>
      <c r="AW100" s="116"/>
      <c r="AX100" s="116"/>
      <c r="AY100" s="116"/>
      <c r="AZ100" s="116"/>
    </row>
    <row r="101" spans="1:52" ht="27.95" customHeight="1">
      <c r="D101" s="52"/>
      <c r="E101" s="52"/>
      <c r="AQ101" s="116"/>
      <c r="AR101" s="116"/>
      <c r="AS101" s="116"/>
      <c r="AT101" s="116"/>
      <c r="AU101" s="116"/>
      <c r="AV101" s="116"/>
      <c r="AW101" s="116"/>
      <c r="AX101" s="116"/>
      <c r="AY101" s="116"/>
      <c r="AZ101" s="116"/>
    </row>
    <row r="102" spans="1:52" ht="6.75" customHeight="1">
      <c r="A102" s="66"/>
      <c r="B102" s="36"/>
      <c r="C102" s="62"/>
      <c r="E102" s="52"/>
      <c r="AQ102" s="116"/>
      <c r="AR102" s="116"/>
      <c r="AS102" s="116"/>
      <c r="AT102" s="116"/>
      <c r="AU102" s="116"/>
      <c r="AV102" s="116"/>
      <c r="AW102" s="116"/>
      <c r="AX102" s="116"/>
      <c r="AY102" s="116"/>
      <c r="AZ102" s="116"/>
    </row>
    <row r="103" spans="1:52" ht="39.950000000000003" hidden="1" customHeight="1">
      <c r="A103" s="1254" t="s">
        <v>375</v>
      </c>
      <c r="B103" s="1254"/>
      <c r="C103" s="1254"/>
      <c r="D103" s="1254"/>
      <c r="E103" s="1254"/>
      <c r="F103" s="1254"/>
      <c r="AQ103" s="116"/>
      <c r="AR103" s="116"/>
      <c r="AS103" s="116"/>
      <c r="AT103" s="116"/>
      <c r="AU103" s="116"/>
      <c r="AV103" s="116"/>
      <c r="AW103" s="116"/>
      <c r="AX103" s="116"/>
      <c r="AY103" s="116"/>
      <c r="AZ103" s="116"/>
    </row>
    <row r="104" spans="1:52" ht="16.5" customHeight="1">
      <c r="A104" s="1255"/>
      <c r="B104" s="1255"/>
      <c r="D104" s="76"/>
      <c r="E104" s="83"/>
      <c r="F104" s="83"/>
      <c r="G104" s="174"/>
      <c r="AQ104" s="116"/>
      <c r="AR104" s="116"/>
      <c r="AS104" s="116"/>
      <c r="AT104" s="116"/>
      <c r="AU104" s="116"/>
      <c r="AV104" s="116"/>
      <c r="AW104" s="116"/>
      <c r="AX104" s="116"/>
      <c r="AY104" s="116"/>
      <c r="AZ104" s="116"/>
    </row>
    <row r="105" spans="1:52" ht="9.75" customHeight="1">
      <c r="B105" s="44"/>
      <c r="C105" s="62"/>
      <c r="E105" s="44"/>
      <c r="AQ105" s="116"/>
      <c r="AR105" s="116"/>
      <c r="AS105" s="116"/>
      <c r="AT105" s="116"/>
      <c r="AU105" s="116"/>
      <c r="AV105" s="116"/>
      <c r="AW105" s="116"/>
      <c r="AX105" s="116"/>
      <c r="AY105" s="116"/>
      <c r="AZ105" s="116"/>
    </row>
    <row r="106" spans="1:52" ht="27.95" hidden="1" customHeight="1">
      <c r="A106" s="52" t="e">
        <f>IF(AND(H28="JV (Joint Venture)",H29=1), "", "Printed Name :")</f>
        <v>#REF!</v>
      </c>
      <c r="B106" s="1245"/>
      <c r="C106" s="1245"/>
      <c r="E106" s="52" t="s">
        <v>5</v>
      </c>
      <c r="F106" s="205"/>
      <c r="H106" s="225"/>
      <c r="AQ106" s="116"/>
      <c r="AR106" s="116"/>
      <c r="AS106" s="116"/>
      <c r="AT106" s="116"/>
      <c r="AU106" s="116"/>
      <c r="AV106" s="116"/>
      <c r="AW106" s="116"/>
      <c r="AX106" s="116"/>
      <c r="AY106" s="116"/>
      <c r="AZ106" s="116"/>
    </row>
    <row r="107" spans="1:52" ht="27.95" hidden="1" customHeight="1">
      <c r="A107" s="52" t="e">
        <f>IF(AND(H28="JV (Joint Venture)",H29=1), "", "Designation :")</f>
        <v>#REF!</v>
      </c>
      <c r="B107" s="1245"/>
      <c r="C107" s="1245"/>
      <c r="E107" s="52" t="s">
        <v>6</v>
      </c>
      <c r="F107" s="205"/>
      <c r="AQ107" s="116"/>
      <c r="AR107" s="116"/>
      <c r="AS107" s="116"/>
      <c r="AT107" s="116"/>
      <c r="AU107" s="116"/>
      <c r="AV107" s="116"/>
      <c r="AW107" s="116"/>
      <c r="AX107" s="116"/>
      <c r="AY107" s="116"/>
      <c r="AZ107" s="116"/>
    </row>
    <row r="108" spans="1:52" ht="27.95" customHeight="1">
      <c r="B108" s="44"/>
      <c r="C108" s="62"/>
      <c r="E108" s="44"/>
      <c r="AQ108" s="116"/>
      <c r="AR108" s="116"/>
      <c r="AS108" s="116"/>
      <c r="AT108" s="116"/>
      <c r="AU108" s="116"/>
      <c r="AV108" s="116"/>
      <c r="AW108" s="116"/>
      <c r="AX108" s="116"/>
      <c r="AY108" s="116"/>
      <c r="AZ108" s="116"/>
    </row>
    <row r="109" spans="1:52" ht="33" customHeight="1">
      <c r="A109" s="67" t="s">
        <v>108</v>
      </c>
      <c r="B109" s="36"/>
      <c r="C109" s="62"/>
      <c r="E109" s="44"/>
      <c r="F109" s="4"/>
      <c r="AQ109" s="116"/>
      <c r="AR109" s="116"/>
      <c r="AS109" s="116"/>
      <c r="AT109" s="116"/>
      <c r="AU109" s="116"/>
      <c r="AV109" s="116"/>
      <c r="AW109" s="116"/>
      <c r="AX109" s="116"/>
      <c r="AY109" s="116"/>
      <c r="AZ109" s="116"/>
    </row>
    <row r="110" spans="1:52" s="24" customFormat="1" ht="21" customHeight="1">
      <c r="A110" s="1253" t="s">
        <v>151</v>
      </c>
      <c r="B110" s="1253"/>
      <c r="C110" s="1253"/>
      <c r="D110" s="1243"/>
      <c r="E110" s="1243"/>
      <c r="F110" s="1243"/>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242"/>
      <c r="B111" s="1242"/>
      <c r="C111" s="1242"/>
      <c r="D111" s="1243"/>
      <c r="E111" s="1243"/>
      <c r="F111" s="1243"/>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249"/>
      <c r="B112" s="1249"/>
      <c r="C112" s="1249"/>
      <c r="D112" s="1243"/>
      <c r="E112" s="1243"/>
      <c r="F112" s="1243"/>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244" t="s">
        <v>152</v>
      </c>
      <c r="B113" s="1244"/>
      <c r="C113" s="1244"/>
      <c r="D113" s="1243"/>
      <c r="E113" s="1243"/>
      <c r="F113" s="1243"/>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21" customHeight="1">
      <c r="A114" s="1244" t="s">
        <v>153</v>
      </c>
      <c r="B114" s="1244"/>
      <c r="C114" s="1244"/>
      <c r="D114" s="1243"/>
      <c r="E114" s="1243"/>
      <c r="F114" s="1243"/>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52.5" customHeight="1">
      <c r="A115" s="1244" t="s">
        <v>154</v>
      </c>
      <c r="B115" s="1244"/>
      <c r="C115" s="1244"/>
      <c r="D115" s="1243"/>
      <c r="E115" s="1243"/>
      <c r="F115" s="1243"/>
      <c r="G115" s="76"/>
      <c r="H115" s="76"/>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c r="AQ115" s="114"/>
      <c r="AR115" s="114"/>
      <c r="AS115" s="114"/>
      <c r="AT115" s="114"/>
      <c r="AU115" s="114"/>
      <c r="AV115" s="114"/>
      <c r="AW115" s="114"/>
      <c r="AX115" s="114"/>
      <c r="AY115" s="114"/>
      <c r="AZ115" s="114"/>
    </row>
    <row r="116" spans="1:52" s="24" customFormat="1" ht="21" customHeight="1">
      <c r="A116" s="1253" t="s">
        <v>155</v>
      </c>
      <c r="B116" s="1253"/>
      <c r="C116" s="1253"/>
      <c r="D116" s="1243"/>
      <c r="E116" s="1243"/>
      <c r="F116" s="1243"/>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s="24" customFormat="1" ht="21" customHeight="1">
      <c r="A117" s="1242"/>
      <c r="B117" s="1242"/>
      <c r="C117" s="1242"/>
      <c r="D117" s="1243"/>
      <c r="E117" s="1243"/>
      <c r="F117" s="1243"/>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6"/>
      <c r="AE117" s="186"/>
      <c r="AF117" s="53"/>
      <c r="AG117" s="53"/>
      <c r="AH117" s="53"/>
      <c r="AI117" s="53"/>
      <c r="AJ117" s="53"/>
      <c r="AK117" s="53"/>
      <c r="AL117" s="53"/>
      <c r="AM117" s="53"/>
      <c r="AN117" s="53"/>
      <c r="AO117" s="53"/>
      <c r="AP117" s="53"/>
    </row>
    <row r="118" spans="1:52">
      <c r="A118" s="1249"/>
      <c r="B118" s="1249"/>
      <c r="C118" s="1249"/>
      <c r="D118" s="1243"/>
      <c r="E118" s="1243"/>
      <c r="F118" s="1243"/>
    </row>
    <row r="119" spans="1:52">
      <c r="A119" s="67"/>
      <c r="B119" s="67"/>
      <c r="C119" s="67"/>
      <c r="D119" s="106"/>
      <c r="E119" s="106"/>
      <c r="F119" s="106"/>
    </row>
    <row r="120" spans="1:52" ht="47.25" customHeight="1">
      <c r="A120" s="1082" t="str">
        <f>H120&amp;I120&amp;J120</f>
        <v/>
      </c>
      <c r="B120" s="1082"/>
      <c r="C120" s="1082"/>
      <c r="D120" s="1082"/>
      <c r="E120" s="1082"/>
      <c r="F120" s="1082"/>
      <c r="H120" s="211"/>
      <c r="I120" s="212"/>
      <c r="J120" s="212"/>
    </row>
  </sheetData>
  <sheetProtection formatColumns="0" formatRows="0" selectLockedCells="1"/>
  <dataConsolidate/>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34"/>
      <headerFooter alignWithMargins="0">
        <oddFooter>&amp;R&amp;"Book Antiqua,Bold"&amp;8 Page &amp;P of &amp;N</oddFooter>
      </headerFooter>
    </customSheetView>
  </customSheetViews>
  <mergeCells count="121">
    <mergeCell ref="A1:E1"/>
    <mergeCell ref="B91:F91"/>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3:D83"/>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B32:C32"/>
    <mergeCell ref="D36:F36"/>
    <mergeCell ref="B41:C41"/>
    <mergeCell ref="B62:F62"/>
    <mergeCell ref="D48:F48"/>
    <mergeCell ref="B49:C49"/>
    <mergeCell ref="B63:F63"/>
    <mergeCell ref="D43:F43"/>
    <mergeCell ref="B43:C43"/>
    <mergeCell ref="B50:C50"/>
    <mergeCell ref="B57:F57"/>
    <mergeCell ref="B55:C55"/>
    <mergeCell ref="A120:F120"/>
    <mergeCell ref="A114:C114"/>
    <mergeCell ref="D114:F114"/>
    <mergeCell ref="A115:C115"/>
    <mergeCell ref="D115:F115"/>
    <mergeCell ref="D112:F112"/>
    <mergeCell ref="A112:C112"/>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6:F86"/>
    <mergeCell ref="B46:C46"/>
    <mergeCell ref="B64:F64"/>
    <mergeCell ref="B65:F65"/>
    <mergeCell ref="D49:F49"/>
    <mergeCell ref="A111:C111"/>
    <mergeCell ref="D113:F113"/>
    <mergeCell ref="D111:F111"/>
    <mergeCell ref="A113:C113"/>
    <mergeCell ref="B107:C107"/>
    <mergeCell ref="B90:F90"/>
    <mergeCell ref="B92:F92"/>
    <mergeCell ref="B87:F87"/>
    <mergeCell ref="B84:F84"/>
    <mergeCell ref="B85:F85"/>
    <mergeCell ref="D46:F46"/>
    <mergeCell ref="B66:F66"/>
    <mergeCell ref="B58:F58"/>
    <mergeCell ref="B59:F59"/>
    <mergeCell ref="B60:F60"/>
    <mergeCell ref="B61:F61"/>
    <mergeCell ref="B48:C48"/>
    <mergeCell ref="B68:F68"/>
    <mergeCell ref="B67:F67"/>
  </mergeCells>
  <conditionalFormatting sqref="A103:F108">
    <cfRule type="expression" dxfId="11" priority="13">
      <formula>$H$28="Sole Bidder"</formula>
    </cfRule>
  </conditionalFormatting>
  <conditionalFormatting sqref="B106:C106">
    <cfRule type="expression" dxfId="10" priority="11">
      <formula>$A$106=""</formula>
    </cfRule>
  </conditionalFormatting>
  <conditionalFormatting sqref="B107:C107">
    <cfRule type="expression" dxfId="9" priority="10">
      <formula>$A$107=""</formula>
    </cfRule>
  </conditionalFormatting>
  <conditionalFormatting sqref="B90:F90">
    <cfRule type="expression" dxfId="8" priority="36" stopIfTrue="1">
      <formula>$K$90=2</formula>
    </cfRule>
  </conditionalFormatting>
  <conditionalFormatting sqref="B91:F91">
    <cfRule type="expression" dxfId="7" priority="2">
      <formula>$K$91=1</formula>
    </cfRule>
  </conditionalFormatting>
  <conditionalFormatting sqref="D23:F23">
    <cfRule type="expression" dxfId="6" priority="1">
      <formula>$K$91=1</formula>
    </cfRule>
    <cfRule type="expression" dxfId="5" priority="3">
      <formula>$K$93=2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6:F107">
    <cfRule type="expression" dxfId="2" priority="18" stopIfTrue="1">
      <formula>$E$106=""</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5" fitToHeight="5" orientation="portrait" r:id="rId35"/>
  <headerFooter alignWithMargins="0">
    <oddFooter>&amp;R&amp;"Book Antiqua,Bold"&amp;8 Page &amp;P of &amp;N</oddFooter>
  </headerFooter>
  <rowBreaks count="1" manualBreakCount="1">
    <brk id="93"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269">
        <f>'Bid Form 1st Envelope '!I21</f>
        <v>0</v>
      </c>
      <c r="B1" s="1269"/>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162</v>
      </c>
    </row>
    <row r="14" spans="1:4">
      <c r="A14" s="172">
        <v>2</v>
      </c>
      <c r="B14" s="173" t="s">
        <v>163</v>
      </c>
    </row>
    <row r="15" spans="1:4">
      <c r="A15" s="172">
        <v>3</v>
      </c>
      <c r="B15" s="173" t="s">
        <v>164</v>
      </c>
    </row>
    <row r="16" spans="1:4">
      <c r="A16" s="172">
        <v>4</v>
      </c>
      <c r="B16" s="173" t="s">
        <v>165</v>
      </c>
    </row>
    <row r="17" spans="1:2">
      <c r="A17" s="172">
        <v>5</v>
      </c>
      <c r="B17" s="173" t="s">
        <v>166</v>
      </c>
    </row>
    <row r="18" spans="1:2">
      <c r="A18" s="172">
        <v>6</v>
      </c>
      <c r="B18" s="173" t="s">
        <v>167</v>
      </c>
    </row>
    <row r="19" spans="1:2">
      <c r="A19" s="172">
        <v>7</v>
      </c>
      <c r="B19" s="173" t="s">
        <v>168</v>
      </c>
    </row>
    <row r="20" spans="1:2">
      <c r="A20" s="172">
        <v>8</v>
      </c>
      <c r="B20" s="173" t="s">
        <v>169</v>
      </c>
    </row>
    <row r="21" spans="1:2">
      <c r="A21" s="172">
        <v>9</v>
      </c>
      <c r="B21" s="173" t="s">
        <v>170</v>
      </c>
    </row>
    <row r="22" spans="1:2">
      <c r="A22" s="172">
        <v>10</v>
      </c>
      <c r="B22" s="173" t="s">
        <v>171</v>
      </c>
    </row>
    <row r="23" spans="1:2">
      <c r="A23" s="172">
        <v>11</v>
      </c>
      <c r="B23" s="173" t="s">
        <v>172</v>
      </c>
    </row>
    <row r="24" spans="1:2">
      <c r="A24" s="172">
        <v>12</v>
      </c>
      <c r="B24" s="173" t="s">
        <v>173</v>
      </c>
    </row>
    <row r="25" spans="1:2">
      <c r="A25" s="172">
        <v>13</v>
      </c>
      <c r="B25" s="173" t="s">
        <v>174</v>
      </c>
    </row>
    <row r="26" spans="1:2">
      <c r="A26" s="172">
        <v>14</v>
      </c>
      <c r="B26" s="173" t="s">
        <v>175</v>
      </c>
    </row>
    <row r="27" spans="1:2">
      <c r="A27" s="172">
        <v>15</v>
      </c>
      <c r="B27" s="173" t="s">
        <v>176</v>
      </c>
    </row>
    <row r="28" spans="1:2">
      <c r="A28" s="172">
        <v>16</v>
      </c>
      <c r="B28" s="173" t="s">
        <v>177</v>
      </c>
    </row>
    <row r="29" spans="1:2">
      <c r="A29" s="172">
        <v>17</v>
      </c>
      <c r="B29" s="173" t="s">
        <v>178</v>
      </c>
    </row>
    <row r="30" spans="1:2">
      <c r="A30" s="172">
        <v>18</v>
      </c>
      <c r="B30" s="173" t="s">
        <v>179</v>
      </c>
    </row>
    <row r="31" spans="1:2">
      <c r="A31" s="172">
        <v>19</v>
      </c>
      <c r="B31" s="173" t="s">
        <v>180</v>
      </c>
    </row>
    <row r="32" spans="1:2">
      <c r="A32" s="172">
        <v>20</v>
      </c>
      <c r="B32" s="173" t="s">
        <v>181</v>
      </c>
    </row>
    <row r="33" spans="1:2">
      <c r="A33" s="172">
        <v>21</v>
      </c>
      <c r="B33" s="173" t="s">
        <v>182</v>
      </c>
    </row>
    <row r="34" spans="1:2">
      <c r="A34" s="172">
        <v>22</v>
      </c>
      <c r="B34" s="173" t="s">
        <v>183</v>
      </c>
    </row>
    <row r="35" spans="1:2">
      <c r="A35" s="172">
        <v>23</v>
      </c>
      <c r="B35" s="173" t="s">
        <v>184</v>
      </c>
    </row>
    <row r="36" spans="1:2">
      <c r="A36" s="172">
        <v>24</v>
      </c>
      <c r="B36" s="173" t="s">
        <v>185</v>
      </c>
    </row>
    <row r="37" spans="1:2">
      <c r="A37" s="172">
        <v>25</v>
      </c>
      <c r="B37" s="173" t="s">
        <v>186</v>
      </c>
    </row>
    <row r="38" spans="1:2">
      <c r="A38" s="172">
        <v>26</v>
      </c>
      <c r="B38" s="173" t="s">
        <v>187</v>
      </c>
    </row>
    <row r="39" spans="1:2">
      <c r="A39" s="172">
        <v>27</v>
      </c>
      <c r="B39" s="173" t="s">
        <v>188</v>
      </c>
    </row>
    <row r="40" spans="1:2">
      <c r="A40" s="172">
        <v>28</v>
      </c>
      <c r="B40" s="173" t="s">
        <v>189</v>
      </c>
    </row>
    <row r="41" spans="1:2">
      <c r="A41" s="172">
        <v>29</v>
      </c>
      <c r="B41" s="173" t="s">
        <v>190</v>
      </c>
    </row>
    <row r="42" spans="1:2">
      <c r="A42" s="172">
        <v>30</v>
      </c>
      <c r="B42" s="173" t="s">
        <v>191</v>
      </c>
    </row>
    <row r="43" spans="1:2">
      <c r="A43" s="172">
        <v>31</v>
      </c>
      <c r="B43" s="173" t="s">
        <v>192</v>
      </c>
    </row>
    <row r="44" spans="1:2">
      <c r="A44" s="172">
        <v>32</v>
      </c>
      <c r="B44" s="173" t="s">
        <v>193</v>
      </c>
    </row>
    <row r="45" spans="1:2">
      <c r="A45" s="172">
        <v>33</v>
      </c>
      <c r="B45" s="173" t="s">
        <v>194</v>
      </c>
    </row>
    <row r="46" spans="1:2">
      <c r="A46" s="172">
        <v>34</v>
      </c>
      <c r="B46" s="173" t="s">
        <v>195</v>
      </c>
    </row>
    <row r="47" spans="1:2">
      <c r="A47" s="172">
        <v>35</v>
      </c>
      <c r="B47" s="173" t="s">
        <v>12</v>
      </c>
    </row>
    <row r="48" spans="1:2">
      <c r="A48" s="172">
        <v>36</v>
      </c>
      <c r="B48" s="173" t="s">
        <v>196</v>
      </c>
    </row>
    <row r="49" spans="1:2">
      <c r="A49" s="172">
        <v>37</v>
      </c>
      <c r="B49" s="173" t="s">
        <v>197</v>
      </c>
    </row>
    <row r="50" spans="1:2">
      <c r="A50" s="172">
        <v>38</v>
      </c>
      <c r="B50" s="173" t="s">
        <v>198</v>
      </c>
    </row>
    <row r="51" spans="1:2">
      <c r="A51" s="172">
        <v>39</v>
      </c>
      <c r="B51" s="173" t="s">
        <v>199</v>
      </c>
    </row>
    <row r="52" spans="1:2">
      <c r="A52" s="172">
        <v>40</v>
      </c>
      <c r="B52" s="173" t="s">
        <v>200</v>
      </c>
    </row>
    <row r="53" spans="1:2">
      <c r="A53" s="172">
        <v>41</v>
      </c>
      <c r="B53" s="173" t="s">
        <v>201</v>
      </c>
    </row>
    <row r="54" spans="1:2">
      <c r="A54" s="172">
        <v>42</v>
      </c>
      <c r="B54" s="173" t="s">
        <v>202</v>
      </c>
    </row>
    <row r="55" spans="1:2">
      <c r="A55" s="172">
        <v>43</v>
      </c>
      <c r="B55" s="173" t="s">
        <v>203</v>
      </c>
    </row>
    <row r="56" spans="1:2">
      <c r="A56" s="172">
        <v>44</v>
      </c>
      <c r="B56" s="173" t="s">
        <v>204</v>
      </c>
    </row>
    <row r="57" spans="1:2">
      <c r="A57" s="172">
        <v>45</v>
      </c>
      <c r="B57" s="173" t="s">
        <v>205</v>
      </c>
    </row>
    <row r="58" spans="1:2">
      <c r="A58" s="172">
        <v>46</v>
      </c>
      <c r="B58" s="173" t="s">
        <v>206</v>
      </c>
    </row>
    <row r="59" spans="1:2">
      <c r="A59" s="172">
        <v>47</v>
      </c>
      <c r="B59" s="173" t="s">
        <v>207</v>
      </c>
    </row>
    <row r="60" spans="1:2">
      <c r="A60" s="172">
        <v>48</v>
      </c>
      <c r="B60" s="173" t="s">
        <v>208</v>
      </c>
    </row>
    <row r="61" spans="1:2">
      <c r="A61" s="172">
        <v>49</v>
      </c>
      <c r="B61" s="173" t="s">
        <v>209</v>
      </c>
    </row>
    <row r="62" spans="1:2">
      <c r="A62" s="172">
        <v>50</v>
      </c>
      <c r="B62" s="173" t="s">
        <v>210</v>
      </c>
    </row>
    <row r="63" spans="1:2">
      <c r="A63" s="172">
        <v>51</v>
      </c>
      <c r="B63" s="173" t="s">
        <v>211</v>
      </c>
    </row>
    <row r="64" spans="1:2">
      <c r="A64" s="172">
        <v>52</v>
      </c>
      <c r="B64" s="173" t="s">
        <v>212</v>
      </c>
    </row>
    <row r="65" spans="1:2">
      <c r="A65" s="172">
        <v>53</v>
      </c>
      <c r="B65" s="173" t="s">
        <v>213</v>
      </c>
    </row>
    <row r="66" spans="1:2">
      <c r="A66" s="172">
        <v>54</v>
      </c>
      <c r="B66" s="173" t="s">
        <v>214</v>
      </c>
    </row>
    <row r="67" spans="1:2">
      <c r="A67" s="172">
        <v>55</v>
      </c>
      <c r="B67" s="173" t="s">
        <v>215</v>
      </c>
    </row>
    <row r="68" spans="1:2">
      <c r="A68" s="172">
        <v>56</v>
      </c>
      <c r="B68" s="173" t="s">
        <v>216</v>
      </c>
    </row>
    <row r="69" spans="1:2">
      <c r="A69" s="172">
        <v>57</v>
      </c>
      <c r="B69" s="173" t="s">
        <v>217</v>
      </c>
    </row>
    <row r="70" spans="1:2">
      <c r="A70" s="172">
        <v>58</v>
      </c>
      <c r="B70" s="173" t="s">
        <v>218</v>
      </c>
    </row>
    <row r="71" spans="1:2">
      <c r="A71" s="172">
        <v>59</v>
      </c>
      <c r="B71" s="173" t="s">
        <v>219</v>
      </c>
    </row>
    <row r="72" spans="1:2">
      <c r="A72" s="172">
        <v>60</v>
      </c>
      <c r="B72" s="173" t="s">
        <v>220</v>
      </c>
    </row>
    <row r="73" spans="1:2">
      <c r="A73" s="172">
        <v>61</v>
      </c>
      <c r="B73" s="173" t="s">
        <v>221</v>
      </c>
    </row>
    <row r="74" spans="1:2">
      <c r="A74" s="172">
        <v>62</v>
      </c>
      <c r="B74" s="173" t="s">
        <v>222</v>
      </c>
    </row>
    <row r="75" spans="1:2">
      <c r="A75" s="172">
        <v>63</v>
      </c>
      <c r="B75" s="173" t="s">
        <v>223</v>
      </c>
    </row>
    <row r="76" spans="1:2">
      <c r="A76" s="172">
        <v>64</v>
      </c>
      <c r="B76" s="173" t="s">
        <v>224</v>
      </c>
    </row>
    <row r="77" spans="1:2">
      <c r="A77" s="172">
        <v>65</v>
      </c>
      <c r="B77" s="173" t="s">
        <v>225</v>
      </c>
    </row>
    <row r="78" spans="1:2">
      <c r="A78" s="172">
        <v>66</v>
      </c>
      <c r="B78" s="173" t="s">
        <v>226</v>
      </c>
    </row>
    <row r="79" spans="1:2">
      <c r="A79" s="172">
        <v>67</v>
      </c>
      <c r="B79" s="173" t="s">
        <v>227</v>
      </c>
    </row>
    <row r="80" spans="1:2">
      <c r="A80" s="172">
        <v>68</v>
      </c>
      <c r="B80" s="173" t="s">
        <v>228</v>
      </c>
    </row>
    <row r="81" spans="1:2">
      <c r="A81" s="172">
        <v>69</v>
      </c>
      <c r="B81" s="173" t="s">
        <v>229</v>
      </c>
    </row>
    <row r="82" spans="1:2">
      <c r="A82" s="172">
        <v>70</v>
      </c>
      <c r="B82" s="173" t="s">
        <v>230</v>
      </c>
    </row>
    <row r="83" spans="1:2">
      <c r="A83" s="172">
        <v>71</v>
      </c>
      <c r="B83" s="173" t="s">
        <v>231</v>
      </c>
    </row>
    <row r="84" spans="1:2">
      <c r="A84" s="172">
        <v>72</v>
      </c>
      <c r="B84" s="173" t="s">
        <v>232</v>
      </c>
    </row>
    <row r="85" spans="1:2">
      <c r="A85" s="172">
        <v>73</v>
      </c>
      <c r="B85" s="173" t="s">
        <v>233</v>
      </c>
    </row>
    <row r="86" spans="1:2">
      <c r="A86" s="172">
        <v>74</v>
      </c>
      <c r="B86" s="173" t="s">
        <v>234</v>
      </c>
    </row>
    <row r="87" spans="1:2">
      <c r="A87" s="172">
        <v>75</v>
      </c>
      <c r="B87" s="173" t="s">
        <v>235</v>
      </c>
    </row>
    <row r="88" spans="1:2">
      <c r="A88" s="172">
        <v>76</v>
      </c>
      <c r="B88" s="173" t="s">
        <v>236</v>
      </c>
    </row>
    <row r="89" spans="1:2">
      <c r="A89" s="172">
        <v>77</v>
      </c>
      <c r="B89" s="173" t="s">
        <v>237</v>
      </c>
    </row>
    <row r="90" spans="1:2">
      <c r="A90" s="172">
        <v>78</v>
      </c>
      <c r="B90" s="173" t="s">
        <v>238</v>
      </c>
    </row>
    <row r="91" spans="1:2">
      <c r="A91" s="172">
        <v>79</v>
      </c>
      <c r="B91" s="173" t="s">
        <v>239</v>
      </c>
    </row>
    <row r="92" spans="1:2">
      <c r="A92" s="172">
        <v>80</v>
      </c>
      <c r="B92" s="173" t="s">
        <v>240</v>
      </c>
    </row>
    <row r="93" spans="1:2">
      <c r="A93" s="172">
        <v>81</v>
      </c>
      <c r="B93" s="173" t="s">
        <v>241</v>
      </c>
    </row>
    <row r="94" spans="1:2">
      <c r="A94" s="172">
        <v>82</v>
      </c>
      <c r="B94" s="173" t="s">
        <v>242</v>
      </c>
    </row>
    <row r="95" spans="1:2">
      <c r="A95" s="172">
        <v>83</v>
      </c>
      <c r="B95" s="173" t="s">
        <v>243</v>
      </c>
    </row>
    <row r="96" spans="1:2">
      <c r="A96" s="172">
        <v>84</v>
      </c>
      <c r="B96" s="173" t="s">
        <v>244</v>
      </c>
    </row>
    <row r="97" spans="1:2">
      <c r="A97" s="172">
        <v>85</v>
      </c>
      <c r="B97" s="173" t="s">
        <v>245</v>
      </c>
    </row>
    <row r="98" spans="1:2">
      <c r="A98" s="172">
        <v>86</v>
      </c>
      <c r="B98" s="173" t="s">
        <v>246</v>
      </c>
    </row>
    <row r="99" spans="1:2">
      <c r="A99" s="172">
        <v>87</v>
      </c>
      <c r="B99" s="173" t="s">
        <v>247</v>
      </c>
    </row>
    <row r="100" spans="1:2">
      <c r="A100" s="172">
        <v>88</v>
      </c>
      <c r="B100" s="173" t="s">
        <v>248</v>
      </c>
    </row>
    <row r="101" spans="1:2">
      <c r="A101" s="172">
        <v>89</v>
      </c>
      <c r="B101" s="173" t="s">
        <v>249</v>
      </c>
    </row>
    <row r="102" spans="1:2">
      <c r="A102" s="172">
        <v>90</v>
      </c>
      <c r="B102" s="173" t="s">
        <v>250</v>
      </c>
    </row>
    <row r="103" spans="1:2">
      <c r="A103" s="172">
        <v>91</v>
      </c>
      <c r="B103" s="173" t="s">
        <v>251</v>
      </c>
    </row>
    <row r="104" spans="1:2">
      <c r="A104" s="172">
        <v>92</v>
      </c>
      <c r="B104" s="173" t="s">
        <v>252</v>
      </c>
    </row>
    <row r="105" spans="1:2">
      <c r="A105" s="172">
        <v>93</v>
      </c>
      <c r="B105" s="173" t="s">
        <v>253</v>
      </c>
    </row>
    <row r="106" spans="1:2">
      <c r="A106" s="172">
        <v>94</v>
      </c>
      <c r="B106" s="173" t="s">
        <v>254</v>
      </c>
    </row>
    <row r="107" spans="1:2">
      <c r="A107" s="172">
        <v>95</v>
      </c>
      <c r="B107" s="173" t="s">
        <v>255</v>
      </c>
    </row>
    <row r="108" spans="1:2">
      <c r="A108" s="172">
        <v>96</v>
      </c>
      <c r="B108" s="173" t="s">
        <v>256</v>
      </c>
    </row>
    <row r="109" spans="1:2">
      <c r="A109" s="172">
        <v>97</v>
      </c>
      <c r="B109" s="173" t="s">
        <v>257</v>
      </c>
    </row>
    <row r="110" spans="1:2">
      <c r="A110" s="172">
        <v>98</v>
      </c>
      <c r="B110" s="173" t="s">
        <v>258</v>
      </c>
    </row>
    <row r="111" spans="1:2">
      <c r="A111" s="172">
        <v>99</v>
      </c>
      <c r="B111" s="173" t="s">
        <v>259</v>
      </c>
    </row>
    <row r="112" spans="1:2">
      <c r="A112" s="172">
        <v>100</v>
      </c>
      <c r="B112" s="173" t="s">
        <v>260</v>
      </c>
    </row>
  </sheetData>
  <sheetProtection password="8F0B" sheet="1" objects="1" scenarios="1" selectLockedCells="1" selectUnlockedCells="1"/>
  <customSheetViews>
    <customSheetView guid="{28F8E3EE-9674-48D3-AA88-E28CD7FD8EC7}" state="hidden">
      <selection activeCell="A4" sqref="A4"/>
      <pageMargins left="0.75" right="0.75" top="1" bottom="1" header="0.5" footer="0.5"/>
      <pageSetup orientation="portrait" r:id="rId1"/>
      <headerFooter alignWithMargins="0"/>
    </customSheetView>
    <customSheetView guid="{869B0F9C-77A4-468D-A350-EA35CAE357D9}" state="hidden">
      <selection activeCell="A4" sqref="A4"/>
      <pageMargins left="0.75" right="0.75" top="1" bottom="1" header="0.5" footer="0.5"/>
      <pageSetup orientation="portrait" r:id="rId2"/>
      <headerFooter alignWithMargins="0"/>
    </customSheetView>
    <customSheetView guid="{B9DDBA10-9BB0-4D91-9619-C113F75B2489}" state="hidden">
      <selection activeCell="A4" sqref="A4"/>
      <pageMargins left="0.75" right="0.75" top="1" bottom="1" header="0.5" footer="0.5"/>
      <pageSetup orientation="portrait" r:id="rId3"/>
      <headerFooter alignWithMargins="0"/>
    </customSheetView>
    <customSheetView guid="{5D67CA2D-8BB3-4F00-894F-4872C1BBE88F}"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542FB945-3A86-4033-AD40-00AF24CF3803}"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28F8E3EE-9674-48D3-AA88-E28CD7FD8EC7}" state="hidden">
      <pageMargins left="0.7" right="0.7" top="0.75" bottom="0.75" header="0.3" footer="0.3"/>
    </customSheetView>
    <customSheetView guid="{869B0F9C-77A4-468D-A350-EA35CAE357D9}"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542FB945-3A86-4033-AD40-00AF24CF3803}"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46</vt:i4>
      </vt:variant>
    </vt:vector>
  </HeadingPairs>
  <TitlesOfParts>
    <vt:vector size="7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 IP</vt:lpstr>
      <vt:lpstr>Attach 15</vt:lpstr>
      <vt:lpstr>Attach 16 </vt:lpstr>
      <vt:lpstr>Attach 17</vt:lpstr>
      <vt:lpstr>Sheet2</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15'!Print_Area</vt:lpstr>
      <vt:lpstr>'Attach 16 '!Print_Area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Rajesh Kumar Singh {राजेश कुमार सिंह}</cp:lastModifiedBy>
  <cp:lastPrinted>2022-11-19T05:43:57Z</cp:lastPrinted>
  <dcterms:created xsi:type="dcterms:W3CDTF">2010-09-27T08:09:01Z</dcterms:created>
  <dcterms:modified xsi:type="dcterms:W3CDTF">2026-03-16T11:18:09Z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2026-02-10T07:51:38Z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9fde5f0c-018d-44cf-bad9-f3695417709d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